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\Desktop\БЮДЖЕТ НА 19 ГОД\бюджет 2019-2021\"/>
    </mc:Choice>
  </mc:AlternateContent>
  <bookViews>
    <workbookView xWindow="0" yWindow="0" windowWidth="17175" windowHeight="11205"/>
  </bookViews>
  <sheets>
    <sheet name="БР ГРБС" sheetId="2" r:id="rId1"/>
  </sheets>
  <definedNames>
    <definedName name="_xlnm.Print_Titles" localSheetId="0">'БР ГРБС'!$7:$8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7" i="2" l="1"/>
  <c r="AQ26" i="2" s="1"/>
  <c r="AQ25" i="2" s="1"/>
  <c r="AQ24" i="2" s="1"/>
  <c r="AQ32" i="2"/>
  <c r="AQ31" i="2" s="1"/>
  <c r="AQ47" i="2"/>
  <c r="AQ46" i="2" s="1"/>
  <c r="AQ54" i="2"/>
  <c r="AQ56" i="2"/>
  <c r="AQ53" i="2" s="1"/>
  <c r="AQ52" i="2" s="1"/>
  <c r="AQ51" i="2" s="1"/>
  <c r="AQ50" i="2" s="1"/>
  <c r="AQ49" i="2" s="1"/>
  <c r="AQ58" i="2"/>
  <c r="AQ59" i="2"/>
  <c r="AQ77" i="2"/>
  <c r="AQ76" i="2" s="1"/>
  <c r="AQ75" i="2" s="1"/>
  <c r="AQ74" i="2" s="1"/>
  <c r="AQ93" i="2"/>
  <c r="AQ92" i="2" s="1"/>
  <c r="AQ91" i="2" s="1"/>
  <c r="AQ90" i="2" s="1"/>
  <c r="AQ122" i="2"/>
  <c r="AQ121" i="2" s="1"/>
  <c r="AQ120" i="2" s="1"/>
  <c r="AQ119" i="2" s="1"/>
  <c r="AQ118" i="2" s="1"/>
  <c r="AQ117" i="2" s="1"/>
  <c r="AQ62" i="2" l="1"/>
  <c r="AQ61" i="2" s="1"/>
  <c r="AQ73" i="2"/>
  <c r="AQ79" i="2"/>
  <c r="AQ89" i="2"/>
  <c r="AQ18" i="2"/>
  <c r="AQ9" i="2" s="1"/>
  <c r="AQ111" i="2"/>
  <c r="AQ108" i="2" s="1"/>
  <c r="AQ102" i="2" s="1"/>
  <c r="AQ101" i="2" s="1"/>
  <c r="AQ100" i="2" s="1"/>
  <c r="AQ99" i="2" s="1"/>
  <c r="T106" i="2"/>
  <c r="AQ124" i="2" l="1"/>
  <c r="T115" i="2"/>
  <c r="T114" i="2" s="1"/>
  <c r="T109" i="2"/>
  <c r="T111" i="2"/>
  <c r="T108" i="2" s="1"/>
  <c r="T104" i="2"/>
  <c r="T103" i="2" s="1"/>
  <c r="T122" i="2"/>
  <c r="T121" i="2" s="1"/>
  <c r="T120" i="2" s="1"/>
  <c r="T119" i="2" s="1"/>
  <c r="T118" i="2" s="1"/>
  <c r="T117" i="2" s="1"/>
  <c r="T93" i="2"/>
  <c r="T92" i="2" s="1"/>
  <c r="T91" i="2" s="1"/>
  <c r="T90" i="2" s="1"/>
  <c r="T66" i="2"/>
  <c r="T65" i="2" s="1"/>
  <c r="T71" i="2"/>
  <c r="T70" i="2" s="1"/>
  <c r="T69" i="2" s="1"/>
  <c r="T68" i="2" s="1"/>
  <c r="T77" i="2"/>
  <c r="T76" i="2" s="1"/>
  <c r="T75" i="2" s="1"/>
  <c r="T74" i="2" s="1"/>
  <c r="T73" i="2" s="1"/>
  <c r="T54" i="2"/>
  <c r="T56" i="2"/>
  <c r="T59" i="2"/>
  <c r="T58" i="2" s="1"/>
  <c r="T47" i="2"/>
  <c r="T38" i="2"/>
  <c r="T37" i="2" s="1"/>
  <c r="T36" i="2" s="1"/>
  <c r="T39" i="2"/>
  <c r="T41" i="2"/>
  <c r="T34" i="2"/>
  <c r="T32" i="2"/>
  <c r="T27" i="2"/>
  <c r="T29" i="2"/>
  <c r="T22" i="2"/>
  <c r="T21" i="2" s="1"/>
  <c r="T14" i="2"/>
  <c r="T16" i="2"/>
  <c r="T46" i="2" l="1"/>
  <c r="T45" i="2" s="1"/>
  <c r="T44" i="2" s="1"/>
  <c r="T43" i="2" s="1"/>
  <c r="T31" i="2"/>
  <c r="T13" i="2"/>
  <c r="T11" i="2" s="1"/>
  <c r="T26" i="2"/>
  <c r="T25" i="2" s="1"/>
  <c r="T24" i="2" s="1"/>
  <c r="T18" i="2" s="1"/>
  <c r="T9" i="2" s="1"/>
  <c r="T53" i="2"/>
  <c r="T102" i="2"/>
  <c r="T101" i="2" s="1"/>
  <c r="T100" i="2" s="1"/>
  <c r="T99" i="2" s="1"/>
  <c r="T89" i="2"/>
  <c r="T79" i="2"/>
  <c r="T64" i="2"/>
  <c r="T63" i="2" s="1"/>
  <c r="T62" i="2" s="1"/>
  <c r="T61" i="2" s="1"/>
  <c r="T52" i="2"/>
  <c r="T51" i="2" s="1"/>
  <c r="T50" i="2" s="1"/>
  <c r="T49" i="2" s="1"/>
  <c r="T12" i="2"/>
  <c r="T10" i="2" s="1"/>
  <c r="T124" i="2" l="1"/>
</calcChain>
</file>

<file path=xl/sharedStrings.xml><?xml version="1.0" encoding="utf-8"?>
<sst xmlns="http://schemas.openxmlformats.org/spreadsheetml/2006/main" count="309" uniqueCount="79">
  <si>
    <t xml:space="preserve"> </t>
  </si>
  <si>
    <t/>
  </si>
  <si>
    <t>312</t>
  </si>
  <si>
    <t>0000000000</t>
  </si>
  <si>
    <t>Итого расходов</t>
  </si>
  <si>
    <t>9900010100</t>
  </si>
  <si>
    <t>9900000000</t>
  </si>
  <si>
    <t>Непрограммные направления муниципальных образований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</si>
  <si>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</si>
  <si>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</si>
  <si>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</si>
  <si>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</si>
  <si>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</si>
  <si>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</si>
  <si>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</si>
  <si>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</si>
  <si>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</si>
  <si>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</si>
  <si>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</si>
  <si>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</si>
  <si>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</si>
  <si>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</si>
  <si>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</si>
  <si>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9900045100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</si>
  <si>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</si>
  <si>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</si>
  <si>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</si>
  <si>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Мероприятия в области комунального хозяйства</t>
  </si>
  <si>
    <t>Коммунальное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</si>
  <si>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</si>
  <si>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</si>
  <si>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</si>
  <si>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</si>
  <si>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</si>
  <si>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</si>
  <si>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</si>
  <si>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</si>
  <si>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</si>
  <si>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</si>
  <si>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</si>
  <si>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</si>
  <si>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</si>
  <si>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</si>
  <si>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</si>
  <si>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</si>
  <si>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</si>
  <si>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</si>
  <si>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</si>
  <si>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</si>
  <si>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</si>
  <si>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</si>
  <si>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</si>
  <si>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</si>
  <si>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</si>
  <si>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</si>
  <si>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</si>
  <si>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</si>
  <si>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</si>
  <si>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</si>
  <si>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</si>
  <si>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</si>
  <si>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</si>
  <si>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</si>
  <si>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</si>
  <si>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</si>
  <si>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</si>
  <si>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</si>
  <si>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</si>
  <si>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</si>
  <si>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</si>
  <si>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Приложение 4</t>
  </si>
  <si>
    <t xml:space="preserve">к решению , 14-ой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2019 год и плановый период 2020-2021 годов" от </t>
  </si>
  <si>
    <t>04</t>
  </si>
  <si>
    <t>09</t>
  </si>
  <si>
    <t>08</t>
  </si>
  <si>
    <t>01</t>
  </si>
  <si>
    <t>Таблица 2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</si>
  <si>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</si>
  <si>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Малокрасноярского сельсовета Кыштовского района Новосибирской области на 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</si>
</sst>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  <numFmt numFmtId="17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5" fontId="2" fillId="0" borderId="12" xfId="1" applyNumberFormat="1" applyFont="1" applyFill="1" applyBorder="1" applyAlignment="1" applyProtection="1">
      <alignment horizontal="center" vertical="center"/>
      <protection hidden="1"/>
    </xf>
    <xf numFmtId="176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/>
      <protection hidden="1"/>
    </xf>
    <xf numFmtId="170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75" fontId="2" fillId="0" borderId="21" xfId="1" applyNumberFormat="1" applyFont="1" applyFill="1" applyBorder="1" applyAlignment="1" applyProtection="1">
      <alignment horizontal="center" vertical="center"/>
      <protection hidden="1"/>
    </xf>
    <xf numFmtId="176" fontId="2" fillId="0" borderId="21" xfId="1" applyNumberFormat="1" applyFont="1" applyFill="1" applyBorder="1" applyAlignment="1" applyProtection="1">
      <alignment horizontal="center" vertical="center"/>
      <protection hidden="1"/>
    </xf>
    <xf numFmtId="169" fontId="2" fillId="0" borderId="21" xfId="1" applyNumberFormat="1" applyFont="1" applyFill="1" applyBorder="1" applyAlignment="1" applyProtection="1">
      <alignment horizontal="left" vertical="center"/>
      <protection hidden="1"/>
    </xf>
    <xf numFmtId="170" fontId="2" fillId="0" borderId="2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vertical="top" wrapText="1"/>
      <protection hidden="1"/>
    </xf>
    <xf numFmtId="172" fontId="2" fillId="0" borderId="19" xfId="1" applyNumberFormat="1" applyFont="1" applyFill="1" applyBorder="1" applyAlignment="1" applyProtection="1">
      <alignment vertical="top" wrapText="1"/>
      <protection hidden="1"/>
    </xf>
    <xf numFmtId="172" fontId="2" fillId="0" borderId="20" xfId="1" applyNumberFormat="1" applyFont="1" applyFill="1" applyBorder="1" applyAlignment="1" applyProtection="1">
      <alignment horizontal="center" vertical="top" wrapText="1"/>
      <protection hidden="1"/>
    </xf>
    <xf numFmtId="49" fontId="9" fillId="0" borderId="20" xfId="1" applyNumberFormat="1" applyFont="1" applyFill="1" applyBorder="1" applyAlignment="1" applyProtection="1">
      <alignment vertical="top" wrapText="1"/>
      <protection hidden="1"/>
    </xf>
    <xf numFmtId="49" fontId="9" fillId="0" borderId="20" xfId="1" applyNumberFormat="1" applyFont="1" applyFill="1" applyBorder="1" applyAlignment="1" applyProtection="1">
      <alignment horizontal="right" vertical="center" wrapText="1"/>
      <protection hidden="1"/>
    </xf>
    <xf numFmtId="49" fontId="9" fillId="0" borderId="20" xfId="1" applyNumberFormat="1" applyFont="1" applyFill="1" applyBorder="1" applyAlignment="1" applyProtection="1">
      <alignment vertical="center" wrapText="1"/>
      <protection hidden="1"/>
    </xf>
    <xf numFmtId="49" fontId="9" fillId="0" borderId="0" xfId="1" applyNumberFormat="1" applyFont="1" applyAlignment="1">
      <alignment vertical="center"/>
    </xf>
    <xf numFmtId="172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7" xfId="1" applyNumberFormat="1" applyFont="1" applyFill="1" applyBorder="1" applyAlignment="1" applyProtection="1">
      <alignment horizontal="right" vertical="center"/>
      <protection hidden="1"/>
    </xf>
    <xf numFmtId="49" fontId="2" fillId="0" borderId="17" xfId="1" applyNumberFormat="1" applyFont="1" applyFill="1" applyBorder="1" applyAlignment="1" applyProtection="1">
      <alignment horizontal="left" vertical="center"/>
      <protection hidden="1"/>
    </xf>
    <xf numFmtId="49" fontId="9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3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44" fontId="2" fillId="0" borderId="18" xfId="1" applyNumberFormat="1" applyFont="1" applyFill="1" applyBorder="1" applyAlignment="1" applyProtection="1">
      <alignment horizontal="center" vertical="center"/>
      <protection hidden="1"/>
    </xf>
    <xf numFmtId="177" fontId="2" fillId="0" borderId="18" xfId="1" applyNumberFormat="1" applyFont="1" applyFill="1" applyBorder="1" applyAlignment="1" applyProtection="1">
      <alignment horizontal="center" vertical="center"/>
      <protection hidden="1"/>
    </xf>
    <xf numFmtId="177" fontId="9" fillId="0" borderId="18" xfId="1" applyNumberFormat="1" applyFont="1" applyFill="1" applyBorder="1" applyAlignment="1" applyProtection="1">
      <alignment horizontal="center" vertical="center"/>
      <protection hidden="1"/>
    </xf>
    <xf numFmtId="177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72" fontId="9" fillId="0" borderId="20" xfId="1" applyNumberFormat="1" applyFont="1" applyFill="1" applyBorder="1" applyAlignment="1" applyProtection="1">
      <alignment vertical="top" wrapText="1"/>
      <protection hidden="1"/>
    </xf>
    <xf numFmtId="49" fontId="9" fillId="0" borderId="19" xfId="1" applyNumberFormat="1" applyFont="1" applyFill="1" applyBorder="1" applyAlignment="1" applyProtection="1">
      <alignment horizontal="right" vertical="top" wrapText="1"/>
      <protection hidden="1"/>
    </xf>
    <xf numFmtId="177" fontId="2" fillId="0" borderId="18" xfId="1" applyNumberFormat="1" applyFont="1" applyFill="1" applyBorder="1" applyAlignment="1" applyProtection="1"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center" vertical="center"/>
      <protection hidden="1"/>
    </xf>
    <xf numFmtId="172" fontId="9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33" xfId="1" applyNumberFormat="1" applyFont="1" applyFill="1" applyBorder="1" applyAlignment="1" applyProtection="1">
      <alignment horizontal="left" vertical="top" wrapText="1"/>
      <protection hidden="1"/>
    </xf>
    <xf numFmtId="172" fontId="2" fillId="0" borderId="34" xfId="1" applyNumberFormat="1" applyFont="1" applyFill="1" applyBorder="1" applyAlignment="1" applyProtection="1">
      <alignment horizontal="left" vertical="top" wrapText="1"/>
      <protection hidden="1"/>
    </xf>
    <xf numFmtId="174" fontId="2" fillId="0" borderId="13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74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8"/>
  <sheetViews>
    <sheetView showGridLines="0" tabSelected="1" topLeftCell="A92" workbookViewId="0">
      <selection activeCell="T117" sqref="T117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7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7" width="0" style="1" hidden="1" customWidth="1"/>
    <col min="18" max="18" width="4.7109375" style="1" hidden="1" customWidth="1"/>
    <col min="19" max="19" width="4.5703125" style="1" hidden="1" customWidth="1"/>
    <col min="20" max="20" width="15.85546875" style="1" customWidth="1"/>
    <col min="21" max="41" width="0" style="1" hidden="1" customWidth="1"/>
    <col min="42" max="42" width="3.7109375" style="1" hidden="1" customWidth="1"/>
    <col min="43" max="43" width="13.28515625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55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3"/>
      <c r="P1" s="3"/>
      <c r="Q1" s="2"/>
      <c r="R1" s="2"/>
      <c r="S1" s="2"/>
      <c r="T1" s="102" t="s">
        <v>70</v>
      </c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</row>
    <row r="2" spans="1:43" ht="145.5" hidden="1" customHeight="1" x14ac:dyDescent="0.2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/>
      <c r="P2" s="52" t="s">
        <v>1</v>
      </c>
      <c r="Q2" s="52"/>
      <c r="R2" s="52"/>
      <c r="S2" s="52"/>
      <c r="T2" s="53" t="s">
        <v>71</v>
      </c>
      <c r="U2" s="49"/>
      <c r="V2" s="52"/>
      <c r="W2" s="52"/>
      <c r="X2" s="52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8"/>
    </row>
    <row r="3" spans="1:43" ht="12.75" customHeight="1" x14ac:dyDescent="0.2">
      <c r="A3" s="50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101" t="s">
        <v>76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</row>
    <row r="4" spans="1:43" ht="57" customHeight="1" x14ac:dyDescent="0.2">
      <c r="A4" s="50"/>
      <c r="B4" s="51" t="s">
        <v>1</v>
      </c>
      <c r="C4" s="51"/>
      <c r="D4" s="51"/>
      <c r="E4" s="51"/>
      <c r="F4" s="51"/>
      <c r="G4" s="51"/>
      <c r="H4" s="51"/>
      <c r="I4" s="51"/>
      <c r="J4" s="51"/>
      <c r="K4" s="103" t="s">
        <v>78</v>
      </c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</row>
    <row r="5" spans="1:43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</row>
    <row r="6" spans="1:43" ht="12.75" customHeight="1" x14ac:dyDescent="0.2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05" t="s">
        <v>69</v>
      </c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</row>
    <row r="7" spans="1:43" ht="11.25" customHeight="1" thickBot="1" x14ac:dyDescent="0.25">
      <c r="A7" s="39"/>
      <c r="B7" s="47" t="s">
        <v>68</v>
      </c>
      <c r="C7" s="47" t="s">
        <v>68</v>
      </c>
      <c r="D7" s="47" t="s">
        <v>68</v>
      </c>
      <c r="E7" s="47"/>
      <c r="F7" s="47"/>
      <c r="G7" s="47"/>
      <c r="H7" s="47"/>
      <c r="I7" s="47" t="s">
        <v>68</v>
      </c>
      <c r="J7" s="46"/>
      <c r="K7" s="104" t="s">
        <v>67</v>
      </c>
      <c r="L7" s="45" t="s">
        <v>66</v>
      </c>
      <c r="M7" s="104" t="s">
        <v>65</v>
      </c>
      <c r="N7" s="104" t="s">
        <v>64</v>
      </c>
      <c r="O7" s="104" t="s">
        <v>63</v>
      </c>
      <c r="P7" s="104" t="s">
        <v>62</v>
      </c>
      <c r="Q7" s="45" t="s">
        <v>61</v>
      </c>
      <c r="R7" s="44"/>
      <c r="S7" s="44"/>
      <c r="T7" s="112" t="s">
        <v>60</v>
      </c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4"/>
    </row>
    <row r="8" spans="1:43" ht="16.5" customHeight="1" thickBot="1" x14ac:dyDescent="0.25">
      <c r="A8" s="23"/>
      <c r="B8" s="43">
        <v>1</v>
      </c>
      <c r="C8" s="41">
        <v>1</v>
      </c>
      <c r="D8" s="41">
        <v>1</v>
      </c>
      <c r="E8" s="40"/>
      <c r="F8" s="40"/>
      <c r="G8" s="40"/>
      <c r="H8" s="40"/>
      <c r="I8" s="41">
        <v>1</v>
      </c>
      <c r="J8" s="40"/>
      <c r="K8" s="104"/>
      <c r="L8" s="42">
        <v>2</v>
      </c>
      <c r="M8" s="104"/>
      <c r="N8" s="104"/>
      <c r="O8" s="104"/>
      <c r="P8" s="104"/>
      <c r="Q8" s="42">
        <v>11</v>
      </c>
      <c r="R8" s="42"/>
      <c r="S8" s="42"/>
      <c r="T8" s="77">
        <v>2020</v>
      </c>
      <c r="U8" s="76">
        <v>3</v>
      </c>
      <c r="V8" s="76"/>
      <c r="W8" s="76"/>
      <c r="X8" s="78"/>
      <c r="Y8" s="78"/>
      <c r="Z8" s="78"/>
      <c r="AA8" s="76">
        <v>15</v>
      </c>
      <c r="AB8" s="76">
        <v>16</v>
      </c>
      <c r="AC8" s="76">
        <v>17</v>
      </c>
      <c r="AD8" s="76">
        <v>18</v>
      </c>
      <c r="AE8" s="76">
        <v>19</v>
      </c>
      <c r="AF8" s="76">
        <v>20</v>
      </c>
      <c r="AG8" s="76">
        <v>21</v>
      </c>
      <c r="AH8" s="76">
        <v>22</v>
      </c>
      <c r="AI8" s="76">
        <v>23</v>
      </c>
      <c r="AJ8" s="76">
        <v>24</v>
      </c>
      <c r="AK8" s="76">
        <v>25</v>
      </c>
      <c r="AL8" s="76">
        <v>26</v>
      </c>
      <c r="AM8" s="76">
        <v>27</v>
      </c>
      <c r="AN8" s="76">
        <v>28</v>
      </c>
      <c r="AO8" s="76">
        <v>29</v>
      </c>
      <c r="AP8" s="76">
        <v>30</v>
      </c>
      <c r="AQ8" s="77">
        <v>2021</v>
      </c>
    </row>
    <row r="9" spans="1:43" ht="11.25" customHeight="1" x14ac:dyDescent="0.2">
      <c r="A9" s="29"/>
      <c r="B9" s="106" t="s">
        <v>59</v>
      </c>
      <c r="C9" s="106"/>
      <c r="D9" s="106"/>
      <c r="E9" s="106"/>
      <c r="F9" s="106"/>
      <c r="G9" s="106"/>
      <c r="H9" s="106"/>
      <c r="I9" s="106"/>
      <c r="J9" s="106"/>
      <c r="K9" s="106"/>
      <c r="L9" s="107"/>
      <c r="M9" s="38">
        <v>1</v>
      </c>
      <c r="N9" s="37">
        <v>0</v>
      </c>
      <c r="O9" s="36" t="s">
        <v>1</v>
      </c>
      <c r="P9" s="35">
        <v>-1</v>
      </c>
      <c r="Q9" s="108"/>
      <c r="R9" s="108"/>
      <c r="S9" s="109"/>
      <c r="T9" s="75">
        <f>T18</f>
        <v>388800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1"/>
      <c r="AQ9" s="82">
        <f>AQ18</f>
        <v>411199</v>
      </c>
    </row>
    <row r="10" spans="1:43" ht="27" hidden="1" customHeight="1" x14ac:dyDescent="0.2">
      <c r="A10" s="29"/>
      <c r="B10" s="87" t="s">
        <v>58</v>
      </c>
      <c r="C10" s="87"/>
      <c r="D10" s="87"/>
      <c r="E10" s="87"/>
      <c r="F10" s="87"/>
      <c r="G10" s="87"/>
      <c r="H10" s="87"/>
      <c r="I10" s="87"/>
      <c r="J10" s="87"/>
      <c r="K10" s="87"/>
      <c r="L10" s="88"/>
      <c r="M10" s="34">
        <v>1</v>
      </c>
      <c r="N10" s="33">
        <v>2</v>
      </c>
      <c r="O10" s="32" t="s">
        <v>1</v>
      </c>
      <c r="P10" s="31">
        <v>-1</v>
      </c>
      <c r="Q10" s="89"/>
      <c r="R10" s="89"/>
      <c r="S10" s="90"/>
      <c r="T10" s="30">
        <f>T12</f>
        <v>0</v>
      </c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2"/>
      <c r="AQ10" s="80" t="s">
        <v>1</v>
      </c>
    </row>
    <row r="11" spans="1:43" ht="21.75" hidden="1" customHeight="1" x14ac:dyDescent="0.2">
      <c r="A11" s="29"/>
      <c r="B11" s="87" t="s">
        <v>7</v>
      </c>
      <c r="C11" s="87"/>
      <c r="D11" s="87"/>
      <c r="E11" s="87"/>
      <c r="F11" s="87"/>
      <c r="G11" s="87"/>
      <c r="H11" s="87"/>
      <c r="I11" s="87"/>
      <c r="J11" s="87"/>
      <c r="K11" s="87"/>
      <c r="L11" s="88"/>
      <c r="M11" s="34">
        <v>1</v>
      </c>
      <c r="N11" s="33">
        <v>2</v>
      </c>
      <c r="O11" s="32" t="s">
        <v>6</v>
      </c>
      <c r="P11" s="31">
        <v>-1</v>
      </c>
      <c r="Q11" s="89"/>
      <c r="R11" s="89"/>
      <c r="S11" s="90"/>
      <c r="T11" s="30">
        <f>T13</f>
        <v>0</v>
      </c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2"/>
      <c r="AQ11" s="80" t="s">
        <v>1</v>
      </c>
    </row>
    <row r="12" spans="1:43" ht="11.25" hidden="1" customHeight="1" x14ac:dyDescent="0.2">
      <c r="A12" s="29"/>
      <c r="B12" s="87" t="s">
        <v>57</v>
      </c>
      <c r="C12" s="87"/>
      <c r="D12" s="87"/>
      <c r="E12" s="87"/>
      <c r="F12" s="87"/>
      <c r="G12" s="87"/>
      <c r="H12" s="87"/>
      <c r="I12" s="87"/>
      <c r="J12" s="87"/>
      <c r="K12" s="87"/>
      <c r="L12" s="88"/>
      <c r="M12" s="34">
        <v>1</v>
      </c>
      <c r="N12" s="33">
        <v>2</v>
      </c>
      <c r="O12" s="32" t="s">
        <v>56</v>
      </c>
      <c r="P12" s="31">
        <v>-1</v>
      </c>
      <c r="Q12" s="89"/>
      <c r="R12" s="89"/>
      <c r="S12" s="90"/>
      <c r="T12" s="30">
        <f>T13</f>
        <v>0</v>
      </c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2"/>
      <c r="AQ12" s="80" t="s">
        <v>1</v>
      </c>
    </row>
    <row r="13" spans="1:43" ht="53.25" hidden="1" customHeight="1" x14ac:dyDescent="0.2">
      <c r="A13" s="29"/>
      <c r="B13" s="87" t="s">
        <v>16</v>
      </c>
      <c r="C13" s="87"/>
      <c r="D13" s="87"/>
      <c r="E13" s="87"/>
      <c r="F13" s="87"/>
      <c r="G13" s="87"/>
      <c r="H13" s="87"/>
      <c r="I13" s="87"/>
      <c r="J13" s="87"/>
      <c r="K13" s="87"/>
      <c r="L13" s="88"/>
      <c r="M13" s="34">
        <v>1</v>
      </c>
      <c r="N13" s="33">
        <v>2</v>
      </c>
      <c r="O13" s="32" t="s">
        <v>56</v>
      </c>
      <c r="P13" s="31">
        <v>100</v>
      </c>
      <c r="Q13" s="89"/>
      <c r="R13" s="89"/>
      <c r="S13" s="90"/>
      <c r="T13" s="30">
        <f>T14+T16</f>
        <v>0</v>
      </c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2"/>
      <c r="AQ13" s="80" t="s">
        <v>1</v>
      </c>
    </row>
    <row r="14" spans="1:43" ht="21.75" hidden="1" customHeight="1" x14ac:dyDescent="0.2">
      <c r="A14" s="29"/>
      <c r="B14" s="87" t="s">
        <v>40</v>
      </c>
      <c r="C14" s="87"/>
      <c r="D14" s="87"/>
      <c r="E14" s="87"/>
      <c r="F14" s="87"/>
      <c r="G14" s="87"/>
      <c r="H14" s="87"/>
      <c r="I14" s="87"/>
      <c r="J14" s="87"/>
      <c r="K14" s="87"/>
      <c r="L14" s="88"/>
      <c r="M14" s="34">
        <v>1</v>
      </c>
      <c r="N14" s="33">
        <v>2</v>
      </c>
      <c r="O14" s="32" t="s">
        <v>56</v>
      </c>
      <c r="P14" s="31">
        <v>100</v>
      </c>
      <c r="Q14" s="89"/>
      <c r="R14" s="89"/>
      <c r="S14" s="90"/>
      <c r="T14" s="30">
        <f>T15</f>
        <v>0</v>
      </c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2"/>
      <c r="AQ14" s="80" t="s">
        <v>1</v>
      </c>
    </row>
    <row r="15" spans="1:43" ht="21.75" hidden="1" customHeight="1" x14ac:dyDescent="0.2">
      <c r="A15" s="29"/>
      <c r="B15" s="87" t="s">
        <v>38</v>
      </c>
      <c r="C15" s="87"/>
      <c r="D15" s="87"/>
      <c r="E15" s="87"/>
      <c r="F15" s="87"/>
      <c r="G15" s="87"/>
      <c r="H15" s="87"/>
      <c r="I15" s="87"/>
      <c r="J15" s="87"/>
      <c r="K15" s="87"/>
      <c r="L15" s="88"/>
      <c r="M15" s="34">
        <v>1</v>
      </c>
      <c r="N15" s="33">
        <v>2</v>
      </c>
      <c r="O15" s="32" t="s">
        <v>56</v>
      </c>
      <c r="P15" s="31">
        <v>120</v>
      </c>
      <c r="Q15" s="89"/>
      <c r="R15" s="89"/>
      <c r="S15" s="90"/>
      <c r="T15" s="30">
        <v>0</v>
      </c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2"/>
      <c r="AQ15" s="80" t="s">
        <v>1</v>
      </c>
    </row>
    <row r="16" spans="1:43" ht="32.25" hidden="1" customHeight="1" x14ac:dyDescent="0.2">
      <c r="A16" s="29"/>
      <c r="B16" s="87" t="s">
        <v>39</v>
      </c>
      <c r="C16" s="87"/>
      <c r="D16" s="87"/>
      <c r="E16" s="87"/>
      <c r="F16" s="87"/>
      <c r="G16" s="87"/>
      <c r="H16" s="87"/>
      <c r="I16" s="87"/>
      <c r="J16" s="87"/>
      <c r="K16" s="87"/>
      <c r="L16" s="88"/>
      <c r="M16" s="34">
        <v>1</v>
      </c>
      <c r="N16" s="33">
        <v>2</v>
      </c>
      <c r="O16" s="32" t="s">
        <v>56</v>
      </c>
      <c r="P16" s="31">
        <v>100</v>
      </c>
      <c r="Q16" s="89"/>
      <c r="R16" s="89"/>
      <c r="S16" s="90"/>
      <c r="T16" s="30">
        <f>T17</f>
        <v>0</v>
      </c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2"/>
      <c r="AQ16" s="80" t="s">
        <v>1</v>
      </c>
    </row>
    <row r="17" spans="1:43" ht="21.75" hidden="1" customHeight="1" x14ac:dyDescent="0.2">
      <c r="A17" s="29"/>
      <c r="B17" s="87" t="s">
        <v>38</v>
      </c>
      <c r="C17" s="87"/>
      <c r="D17" s="87"/>
      <c r="E17" s="87"/>
      <c r="F17" s="87"/>
      <c r="G17" s="87"/>
      <c r="H17" s="87"/>
      <c r="I17" s="87"/>
      <c r="J17" s="87"/>
      <c r="K17" s="87"/>
      <c r="L17" s="88"/>
      <c r="M17" s="34">
        <v>1</v>
      </c>
      <c r="N17" s="33">
        <v>2</v>
      </c>
      <c r="O17" s="32" t="s">
        <v>56</v>
      </c>
      <c r="P17" s="31">
        <v>120</v>
      </c>
      <c r="Q17" s="89"/>
      <c r="R17" s="89"/>
      <c r="S17" s="90"/>
      <c r="T17" s="30">
        <v>0</v>
      </c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2"/>
      <c r="AQ17" s="80" t="s">
        <v>1</v>
      </c>
    </row>
    <row r="18" spans="1:43" ht="36" customHeight="1" x14ac:dyDescent="0.2">
      <c r="A18" s="29"/>
      <c r="B18" s="87" t="s">
        <v>55</v>
      </c>
      <c r="C18" s="87"/>
      <c r="D18" s="87"/>
      <c r="E18" s="87"/>
      <c r="F18" s="87"/>
      <c r="G18" s="87"/>
      <c r="H18" s="87"/>
      <c r="I18" s="87"/>
      <c r="J18" s="87"/>
      <c r="K18" s="87"/>
      <c r="L18" s="88"/>
      <c r="M18" s="34">
        <v>1</v>
      </c>
      <c r="N18" s="33">
        <v>4</v>
      </c>
      <c r="O18" s="32" t="s">
        <v>1</v>
      </c>
      <c r="P18" s="31">
        <v>-1</v>
      </c>
      <c r="Q18" s="89"/>
      <c r="R18" s="89"/>
      <c r="S18" s="90"/>
      <c r="T18" s="30">
        <f>T19+T24+T36+T31</f>
        <v>388800</v>
      </c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2"/>
      <c r="AQ18" s="80">
        <f>AQ24+AQ31</f>
        <v>411199</v>
      </c>
    </row>
    <row r="19" spans="1:43" ht="32.25" hidden="1" customHeight="1" x14ac:dyDescent="0.2">
      <c r="A19" s="29"/>
      <c r="B19" s="87" t="s">
        <v>54</v>
      </c>
      <c r="C19" s="87"/>
      <c r="D19" s="87"/>
      <c r="E19" s="87"/>
      <c r="F19" s="87"/>
      <c r="G19" s="87"/>
      <c r="H19" s="87"/>
      <c r="I19" s="87"/>
      <c r="J19" s="87"/>
      <c r="K19" s="87"/>
      <c r="L19" s="88"/>
      <c r="M19" s="34">
        <v>1</v>
      </c>
      <c r="N19" s="33">
        <v>4</v>
      </c>
      <c r="O19" s="32" t="s">
        <v>53</v>
      </c>
      <c r="P19" s="31">
        <v>-1</v>
      </c>
      <c r="Q19" s="89"/>
      <c r="R19" s="89"/>
      <c r="S19" s="90"/>
      <c r="T19" s="30">
        <v>0</v>
      </c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2"/>
      <c r="AQ19" s="80" t="s">
        <v>1</v>
      </c>
    </row>
    <row r="20" spans="1:43" ht="42.75" hidden="1" customHeight="1" x14ac:dyDescent="0.2">
      <c r="A20" s="29"/>
      <c r="B20" s="87" t="s">
        <v>52</v>
      </c>
      <c r="C20" s="87"/>
      <c r="D20" s="87"/>
      <c r="E20" s="87"/>
      <c r="F20" s="87"/>
      <c r="G20" s="87"/>
      <c r="H20" s="87"/>
      <c r="I20" s="87"/>
      <c r="J20" s="87"/>
      <c r="K20" s="87"/>
      <c r="L20" s="88"/>
      <c r="M20" s="34">
        <v>1</v>
      </c>
      <c r="N20" s="33">
        <v>4</v>
      </c>
      <c r="O20" s="32" t="s">
        <v>51</v>
      </c>
      <c r="P20" s="31">
        <v>-1</v>
      </c>
      <c r="Q20" s="89"/>
      <c r="R20" s="89"/>
      <c r="S20" s="90"/>
      <c r="T20" s="30">
        <v>0</v>
      </c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2"/>
      <c r="AQ20" s="80" t="s">
        <v>1</v>
      </c>
    </row>
    <row r="21" spans="1:43" ht="21.75" hidden="1" customHeight="1" x14ac:dyDescent="0.2">
      <c r="A21" s="29"/>
      <c r="B21" s="87" t="s">
        <v>12</v>
      </c>
      <c r="C21" s="87"/>
      <c r="D21" s="87"/>
      <c r="E21" s="87"/>
      <c r="F21" s="87"/>
      <c r="G21" s="87"/>
      <c r="H21" s="87"/>
      <c r="I21" s="87"/>
      <c r="J21" s="87"/>
      <c r="K21" s="87"/>
      <c r="L21" s="88"/>
      <c r="M21" s="34">
        <v>1</v>
      </c>
      <c r="N21" s="33">
        <v>4</v>
      </c>
      <c r="O21" s="32" t="s">
        <v>51</v>
      </c>
      <c r="P21" s="31">
        <v>200</v>
      </c>
      <c r="Q21" s="89"/>
      <c r="R21" s="89"/>
      <c r="S21" s="90"/>
      <c r="T21" s="30">
        <f>T22</f>
        <v>0</v>
      </c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2"/>
      <c r="AQ21" s="80" t="s">
        <v>1</v>
      </c>
    </row>
    <row r="22" spans="1:43" ht="21.75" hidden="1" customHeight="1" x14ac:dyDescent="0.2">
      <c r="A22" s="29"/>
      <c r="B22" s="87" t="s">
        <v>10</v>
      </c>
      <c r="C22" s="87"/>
      <c r="D22" s="87"/>
      <c r="E22" s="87"/>
      <c r="F22" s="87"/>
      <c r="G22" s="87"/>
      <c r="H22" s="87"/>
      <c r="I22" s="87"/>
      <c r="J22" s="87"/>
      <c r="K22" s="87"/>
      <c r="L22" s="88"/>
      <c r="M22" s="34">
        <v>1</v>
      </c>
      <c r="N22" s="33">
        <v>4</v>
      </c>
      <c r="O22" s="32" t="s">
        <v>51</v>
      </c>
      <c r="P22" s="31">
        <v>200</v>
      </c>
      <c r="Q22" s="89"/>
      <c r="R22" s="89"/>
      <c r="S22" s="90"/>
      <c r="T22" s="30">
        <f>T23</f>
        <v>0</v>
      </c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2"/>
      <c r="AQ22" s="80" t="s">
        <v>1</v>
      </c>
    </row>
    <row r="23" spans="1:43" ht="21.75" hidden="1" customHeight="1" x14ac:dyDescent="0.2">
      <c r="A23" s="29"/>
      <c r="B23" s="87" t="s">
        <v>9</v>
      </c>
      <c r="C23" s="87"/>
      <c r="D23" s="87"/>
      <c r="E23" s="87"/>
      <c r="F23" s="87"/>
      <c r="G23" s="87"/>
      <c r="H23" s="87"/>
      <c r="I23" s="87"/>
      <c r="J23" s="87"/>
      <c r="K23" s="87"/>
      <c r="L23" s="88"/>
      <c r="M23" s="34">
        <v>1</v>
      </c>
      <c r="N23" s="33">
        <v>4</v>
      </c>
      <c r="O23" s="32" t="s">
        <v>51</v>
      </c>
      <c r="P23" s="31">
        <v>240</v>
      </c>
      <c r="Q23" s="89"/>
      <c r="R23" s="89"/>
      <c r="S23" s="90"/>
      <c r="T23" s="30">
        <v>0</v>
      </c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2"/>
      <c r="AQ23" s="80" t="s">
        <v>1</v>
      </c>
    </row>
    <row r="24" spans="1:43" ht="15" customHeight="1" x14ac:dyDescent="0.2">
      <c r="A24" s="29"/>
      <c r="B24" s="87" t="s">
        <v>7</v>
      </c>
      <c r="C24" s="87"/>
      <c r="D24" s="87"/>
      <c r="E24" s="87"/>
      <c r="F24" s="87"/>
      <c r="G24" s="87"/>
      <c r="H24" s="87"/>
      <c r="I24" s="87"/>
      <c r="J24" s="87"/>
      <c r="K24" s="87"/>
      <c r="L24" s="88"/>
      <c r="M24" s="34">
        <v>1</v>
      </c>
      <c r="N24" s="33">
        <v>4</v>
      </c>
      <c r="O24" s="32" t="s">
        <v>6</v>
      </c>
      <c r="P24" s="31">
        <v>-1</v>
      </c>
      <c r="Q24" s="89"/>
      <c r="R24" s="89"/>
      <c r="S24" s="90"/>
      <c r="T24" s="30">
        <f>T25</f>
        <v>208800</v>
      </c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2"/>
      <c r="AQ24" s="80">
        <f>AQ25</f>
        <v>226199</v>
      </c>
    </row>
    <row r="25" spans="1:43" ht="15.75" customHeight="1" x14ac:dyDescent="0.2">
      <c r="A25" s="29"/>
      <c r="B25" s="87" t="s">
        <v>50</v>
      </c>
      <c r="C25" s="87"/>
      <c r="D25" s="87"/>
      <c r="E25" s="87"/>
      <c r="F25" s="87"/>
      <c r="G25" s="87"/>
      <c r="H25" s="87"/>
      <c r="I25" s="87"/>
      <c r="J25" s="87"/>
      <c r="K25" s="87"/>
      <c r="L25" s="88"/>
      <c r="M25" s="34">
        <v>1</v>
      </c>
      <c r="N25" s="33">
        <v>4</v>
      </c>
      <c r="O25" s="32" t="s">
        <v>47</v>
      </c>
      <c r="P25" s="31">
        <v>-1</v>
      </c>
      <c r="Q25" s="89"/>
      <c r="R25" s="89"/>
      <c r="S25" s="90"/>
      <c r="T25" s="30">
        <f>T26</f>
        <v>208800</v>
      </c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2"/>
      <c r="AQ25" s="80">
        <f>AQ26</f>
        <v>226199</v>
      </c>
    </row>
    <row r="26" spans="1:43" ht="46.5" customHeight="1" x14ac:dyDescent="0.2">
      <c r="A26" s="29"/>
      <c r="B26" s="87" t="s">
        <v>16</v>
      </c>
      <c r="C26" s="87"/>
      <c r="D26" s="87"/>
      <c r="E26" s="87"/>
      <c r="F26" s="87"/>
      <c r="G26" s="87"/>
      <c r="H26" s="87"/>
      <c r="I26" s="87"/>
      <c r="J26" s="87"/>
      <c r="K26" s="87"/>
      <c r="L26" s="88"/>
      <c r="M26" s="34">
        <v>1</v>
      </c>
      <c r="N26" s="33">
        <v>4</v>
      </c>
      <c r="O26" s="32" t="s">
        <v>47</v>
      </c>
      <c r="P26" s="31">
        <v>100</v>
      </c>
      <c r="Q26" s="89"/>
      <c r="R26" s="89"/>
      <c r="S26" s="90"/>
      <c r="T26" s="30">
        <f>T29+T27</f>
        <v>208800</v>
      </c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2"/>
      <c r="AQ26" s="80">
        <f>AQ27</f>
        <v>226199</v>
      </c>
    </row>
    <row r="27" spans="1:43" ht="21.75" customHeight="1" x14ac:dyDescent="0.2">
      <c r="A27" s="29"/>
      <c r="B27" s="87" t="s">
        <v>40</v>
      </c>
      <c r="C27" s="87"/>
      <c r="D27" s="87"/>
      <c r="E27" s="87"/>
      <c r="F27" s="87"/>
      <c r="G27" s="87"/>
      <c r="H27" s="87"/>
      <c r="I27" s="87"/>
      <c r="J27" s="87"/>
      <c r="K27" s="87"/>
      <c r="L27" s="88"/>
      <c r="M27" s="34">
        <v>1</v>
      </c>
      <c r="N27" s="33">
        <v>4</v>
      </c>
      <c r="O27" s="32" t="s">
        <v>47</v>
      </c>
      <c r="P27" s="31">
        <v>100</v>
      </c>
      <c r="Q27" s="89"/>
      <c r="R27" s="89"/>
      <c r="S27" s="90"/>
      <c r="T27" s="30">
        <f>T28</f>
        <v>208800</v>
      </c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2"/>
      <c r="AQ27" s="80">
        <f>AQ28</f>
        <v>226199</v>
      </c>
    </row>
    <row r="28" spans="1:43" ht="21" customHeight="1" x14ac:dyDescent="0.2">
      <c r="A28" s="29"/>
      <c r="B28" s="87" t="s">
        <v>38</v>
      </c>
      <c r="C28" s="87"/>
      <c r="D28" s="87"/>
      <c r="E28" s="87"/>
      <c r="F28" s="87"/>
      <c r="G28" s="87"/>
      <c r="H28" s="87"/>
      <c r="I28" s="87"/>
      <c r="J28" s="87"/>
      <c r="K28" s="87"/>
      <c r="L28" s="88"/>
      <c r="M28" s="34">
        <v>1</v>
      </c>
      <c r="N28" s="33">
        <v>4</v>
      </c>
      <c r="O28" s="32" t="s">
        <v>47</v>
      </c>
      <c r="P28" s="31">
        <v>120</v>
      </c>
      <c r="Q28" s="89"/>
      <c r="R28" s="89"/>
      <c r="S28" s="90"/>
      <c r="T28" s="30">
        <v>208800</v>
      </c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2"/>
      <c r="AQ28" s="80">
        <v>226199</v>
      </c>
    </row>
    <row r="29" spans="1:43" ht="0.75" hidden="1" customHeight="1" x14ac:dyDescent="0.2">
      <c r="A29" s="29"/>
      <c r="B29" s="87" t="s">
        <v>39</v>
      </c>
      <c r="C29" s="87"/>
      <c r="D29" s="87"/>
      <c r="E29" s="87"/>
      <c r="F29" s="87"/>
      <c r="G29" s="87"/>
      <c r="H29" s="87"/>
      <c r="I29" s="87"/>
      <c r="J29" s="87"/>
      <c r="K29" s="87"/>
      <c r="L29" s="88"/>
      <c r="M29" s="34">
        <v>1</v>
      </c>
      <c r="N29" s="33">
        <v>4</v>
      </c>
      <c r="O29" s="32" t="s">
        <v>47</v>
      </c>
      <c r="P29" s="31">
        <v>100</v>
      </c>
      <c r="Q29" s="89"/>
      <c r="R29" s="89"/>
      <c r="S29" s="90"/>
      <c r="T29" s="30">
        <f>T30</f>
        <v>0</v>
      </c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2"/>
      <c r="AQ29" s="80" t="s">
        <v>1</v>
      </c>
    </row>
    <row r="30" spans="1:43" ht="21.75" hidden="1" customHeight="1" x14ac:dyDescent="0.2">
      <c r="A30" s="29"/>
      <c r="B30" s="87" t="s">
        <v>38</v>
      </c>
      <c r="C30" s="87"/>
      <c r="D30" s="87"/>
      <c r="E30" s="87"/>
      <c r="F30" s="87"/>
      <c r="G30" s="87"/>
      <c r="H30" s="87"/>
      <c r="I30" s="87"/>
      <c r="J30" s="87"/>
      <c r="K30" s="87"/>
      <c r="L30" s="88"/>
      <c r="M30" s="34">
        <v>1</v>
      </c>
      <c r="N30" s="33">
        <v>4</v>
      </c>
      <c r="O30" s="32" t="s">
        <v>47</v>
      </c>
      <c r="P30" s="31">
        <v>120</v>
      </c>
      <c r="Q30" s="89"/>
      <c r="R30" s="89"/>
      <c r="S30" s="90"/>
      <c r="T30" s="30">
        <v>0</v>
      </c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2"/>
      <c r="AQ30" s="80" t="s">
        <v>1</v>
      </c>
    </row>
    <row r="31" spans="1:43" ht="21.75" customHeight="1" x14ac:dyDescent="0.2">
      <c r="A31" s="29"/>
      <c r="B31" s="87" t="s">
        <v>12</v>
      </c>
      <c r="C31" s="87"/>
      <c r="D31" s="87"/>
      <c r="E31" s="87"/>
      <c r="F31" s="87"/>
      <c r="G31" s="87"/>
      <c r="H31" s="87"/>
      <c r="I31" s="87"/>
      <c r="J31" s="87"/>
      <c r="K31" s="87"/>
      <c r="L31" s="88"/>
      <c r="M31" s="34">
        <v>1</v>
      </c>
      <c r="N31" s="33">
        <v>4</v>
      </c>
      <c r="O31" s="32" t="s">
        <v>47</v>
      </c>
      <c r="P31" s="31">
        <v>200</v>
      </c>
      <c r="Q31" s="89"/>
      <c r="R31" s="89"/>
      <c r="S31" s="90"/>
      <c r="T31" s="30">
        <f>T47+T32</f>
        <v>180000</v>
      </c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2"/>
      <c r="AQ31" s="80">
        <f>AQ32+AQ47</f>
        <v>185000</v>
      </c>
    </row>
    <row r="32" spans="1:43" ht="21.75" customHeight="1" x14ac:dyDescent="0.2">
      <c r="A32" s="29"/>
      <c r="B32" s="87" t="s">
        <v>11</v>
      </c>
      <c r="C32" s="87"/>
      <c r="D32" s="87"/>
      <c r="E32" s="87"/>
      <c r="F32" s="87"/>
      <c r="G32" s="87"/>
      <c r="H32" s="87"/>
      <c r="I32" s="87"/>
      <c r="J32" s="87"/>
      <c r="K32" s="87"/>
      <c r="L32" s="88"/>
      <c r="M32" s="34">
        <v>1</v>
      </c>
      <c r="N32" s="33">
        <v>4</v>
      </c>
      <c r="O32" s="32" t="s">
        <v>47</v>
      </c>
      <c r="P32" s="31">
        <v>200</v>
      </c>
      <c r="Q32" s="89"/>
      <c r="R32" s="89"/>
      <c r="S32" s="90"/>
      <c r="T32" s="30">
        <f>T33</f>
        <v>40000</v>
      </c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2"/>
      <c r="AQ32" s="80">
        <f>AQ33</f>
        <v>45000</v>
      </c>
    </row>
    <row r="33" spans="1:43" ht="23.25" customHeight="1" x14ac:dyDescent="0.2">
      <c r="A33" s="29"/>
      <c r="B33" s="87" t="s">
        <v>9</v>
      </c>
      <c r="C33" s="87"/>
      <c r="D33" s="87"/>
      <c r="E33" s="87"/>
      <c r="F33" s="87"/>
      <c r="G33" s="87"/>
      <c r="H33" s="87"/>
      <c r="I33" s="87"/>
      <c r="J33" s="87"/>
      <c r="K33" s="87"/>
      <c r="L33" s="88"/>
      <c r="M33" s="34">
        <v>1</v>
      </c>
      <c r="N33" s="33">
        <v>4</v>
      </c>
      <c r="O33" s="32" t="s">
        <v>47</v>
      </c>
      <c r="P33" s="31">
        <v>240</v>
      </c>
      <c r="Q33" s="89"/>
      <c r="R33" s="89"/>
      <c r="S33" s="90"/>
      <c r="T33" s="30">
        <v>40000</v>
      </c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2"/>
      <c r="AQ33" s="80">
        <v>45000</v>
      </c>
    </row>
    <row r="34" spans="1:43" ht="21.75" hidden="1" customHeight="1" x14ac:dyDescent="0.2">
      <c r="A34" s="29"/>
      <c r="B34" s="87" t="s">
        <v>10</v>
      </c>
      <c r="C34" s="87"/>
      <c r="D34" s="87"/>
      <c r="E34" s="87"/>
      <c r="F34" s="87"/>
      <c r="G34" s="87"/>
      <c r="H34" s="87"/>
      <c r="I34" s="87"/>
      <c r="J34" s="87"/>
      <c r="K34" s="87"/>
      <c r="L34" s="88"/>
      <c r="M34" s="34">
        <v>1</v>
      </c>
      <c r="N34" s="33">
        <v>4</v>
      </c>
      <c r="O34" s="32" t="s">
        <v>47</v>
      </c>
      <c r="P34" s="31">
        <v>200</v>
      </c>
      <c r="Q34" s="89"/>
      <c r="R34" s="89"/>
      <c r="S34" s="90"/>
      <c r="T34" s="30">
        <f>T35</f>
        <v>0</v>
      </c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2"/>
      <c r="AQ34" s="80" t="s">
        <v>1</v>
      </c>
    </row>
    <row r="35" spans="1:43" ht="21.75" hidden="1" customHeight="1" x14ac:dyDescent="0.2">
      <c r="A35" s="29"/>
      <c r="B35" s="87" t="s">
        <v>9</v>
      </c>
      <c r="C35" s="87"/>
      <c r="D35" s="87"/>
      <c r="E35" s="87"/>
      <c r="F35" s="87"/>
      <c r="G35" s="87"/>
      <c r="H35" s="87"/>
      <c r="I35" s="87"/>
      <c r="J35" s="87"/>
      <c r="K35" s="87"/>
      <c r="L35" s="88"/>
      <c r="M35" s="34">
        <v>1</v>
      </c>
      <c r="N35" s="33">
        <v>4</v>
      </c>
      <c r="O35" s="32" t="s">
        <v>47</v>
      </c>
      <c r="P35" s="31">
        <v>240</v>
      </c>
      <c r="Q35" s="89"/>
      <c r="R35" s="89"/>
      <c r="S35" s="90"/>
      <c r="T35" s="30">
        <v>0</v>
      </c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2"/>
      <c r="AQ35" s="80" t="s">
        <v>1</v>
      </c>
    </row>
    <row r="36" spans="1:43" ht="11.25" hidden="1" customHeight="1" x14ac:dyDescent="0.2">
      <c r="A36" s="29"/>
      <c r="B36" s="87" t="s">
        <v>26</v>
      </c>
      <c r="C36" s="87"/>
      <c r="D36" s="87"/>
      <c r="E36" s="87"/>
      <c r="F36" s="87"/>
      <c r="G36" s="87"/>
      <c r="H36" s="87"/>
      <c r="I36" s="87"/>
      <c r="J36" s="87"/>
      <c r="K36" s="87"/>
      <c r="L36" s="88"/>
      <c r="M36" s="34">
        <v>1</v>
      </c>
      <c r="N36" s="33">
        <v>4</v>
      </c>
      <c r="O36" s="32" t="s">
        <v>47</v>
      </c>
      <c r="P36" s="31">
        <v>800</v>
      </c>
      <c r="Q36" s="89"/>
      <c r="R36" s="89"/>
      <c r="S36" s="90"/>
      <c r="T36" s="30">
        <f>T37</f>
        <v>0</v>
      </c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2"/>
      <c r="AQ36" s="80" t="s">
        <v>1</v>
      </c>
    </row>
    <row r="37" spans="1:43" ht="21.75" hidden="1" customHeight="1" x14ac:dyDescent="0.2">
      <c r="A37" s="29"/>
      <c r="B37" s="87" t="s">
        <v>49</v>
      </c>
      <c r="C37" s="87"/>
      <c r="D37" s="87"/>
      <c r="E37" s="87"/>
      <c r="F37" s="87"/>
      <c r="G37" s="87"/>
      <c r="H37" s="87"/>
      <c r="I37" s="87"/>
      <c r="J37" s="87"/>
      <c r="K37" s="87"/>
      <c r="L37" s="88"/>
      <c r="M37" s="34">
        <v>1</v>
      </c>
      <c r="N37" s="33">
        <v>4</v>
      </c>
      <c r="O37" s="32" t="s">
        <v>47</v>
      </c>
      <c r="P37" s="31">
        <v>800</v>
      </c>
      <c r="Q37" s="89"/>
      <c r="R37" s="89"/>
      <c r="S37" s="90"/>
      <c r="T37" s="30">
        <f>T38</f>
        <v>0</v>
      </c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2"/>
      <c r="AQ37" s="80" t="s">
        <v>1</v>
      </c>
    </row>
    <row r="38" spans="1:43" ht="11.25" hidden="1" customHeight="1" x14ac:dyDescent="0.2">
      <c r="A38" s="29"/>
      <c r="B38" s="87" t="s">
        <v>24</v>
      </c>
      <c r="C38" s="87"/>
      <c r="D38" s="87"/>
      <c r="E38" s="87"/>
      <c r="F38" s="87"/>
      <c r="G38" s="87"/>
      <c r="H38" s="87"/>
      <c r="I38" s="87"/>
      <c r="J38" s="87"/>
      <c r="K38" s="87"/>
      <c r="L38" s="88"/>
      <c r="M38" s="34">
        <v>1</v>
      </c>
      <c r="N38" s="33">
        <v>4</v>
      </c>
      <c r="O38" s="32" t="s">
        <v>47</v>
      </c>
      <c r="P38" s="31">
        <v>850</v>
      </c>
      <c r="Q38" s="89"/>
      <c r="R38" s="89"/>
      <c r="S38" s="90"/>
      <c r="T38" s="30">
        <f>T40+T42</f>
        <v>0</v>
      </c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2"/>
      <c r="AQ38" s="80" t="s">
        <v>1</v>
      </c>
    </row>
    <row r="39" spans="1:43" ht="11.25" hidden="1" customHeight="1" x14ac:dyDescent="0.2">
      <c r="A39" s="29"/>
      <c r="B39" s="87" t="s">
        <v>25</v>
      </c>
      <c r="C39" s="87"/>
      <c r="D39" s="87"/>
      <c r="E39" s="87"/>
      <c r="F39" s="87"/>
      <c r="G39" s="87"/>
      <c r="H39" s="87"/>
      <c r="I39" s="87"/>
      <c r="J39" s="87"/>
      <c r="K39" s="87"/>
      <c r="L39" s="88"/>
      <c r="M39" s="34">
        <v>1</v>
      </c>
      <c r="N39" s="33">
        <v>4</v>
      </c>
      <c r="O39" s="32" t="s">
        <v>47</v>
      </c>
      <c r="P39" s="31">
        <v>800</v>
      </c>
      <c r="Q39" s="89"/>
      <c r="R39" s="89"/>
      <c r="S39" s="90"/>
      <c r="T39" s="30">
        <f>T40</f>
        <v>0</v>
      </c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2"/>
      <c r="AQ39" s="80" t="s">
        <v>1</v>
      </c>
    </row>
    <row r="40" spans="1:43" ht="11.25" hidden="1" customHeight="1" x14ac:dyDescent="0.2">
      <c r="A40" s="29"/>
      <c r="B40" s="87" t="s">
        <v>24</v>
      </c>
      <c r="C40" s="87"/>
      <c r="D40" s="87"/>
      <c r="E40" s="87"/>
      <c r="F40" s="87"/>
      <c r="G40" s="87"/>
      <c r="H40" s="87"/>
      <c r="I40" s="87"/>
      <c r="J40" s="87"/>
      <c r="K40" s="87"/>
      <c r="L40" s="88"/>
      <c r="M40" s="34">
        <v>1</v>
      </c>
      <c r="N40" s="33">
        <v>4</v>
      </c>
      <c r="O40" s="32" t="s">
        <v>47</v>
      </c>
      <c r="P40" s="31">
        <v>850</v>
      </c>
      <c r="Q40" s="89"/>
      <c r="R40" s="89"/>
      <c r="S40" s="90"/>
      <c r="T40" s="30">
        <v>0</v>
      </c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2"/>
      <c r="AQ40" s="80" t="s">
        <v>1</v>
      </c>
    </row>
    <row r="41" spans="1:43" ht="11.25" hidden="1" customHeight="1" x14ac:dyDescent="0.2">
      <c r="A41" s="29"/>
      <c r="B41" s="87" t="s">
        <v>48</v>
      </c>
      <c r="C41" s="87"/>
      <c r="D41" s="87"/>
      <c r="E41" s="87"/>
      <c r="F41" s="87"/>
      <c r="G41" s="87"/>
      <c r="H41" s="87"/>
      <c r="I41" s="87"/>
      <c r="J41" s="87"/>
      <c r="K41" s="87"/>
      <c r="L41" s="88"/>
      <c r="M41" s="34">
        <v>1</v>
      </c>
      <c r="N41" s="33">
        <v>4</v>
      </c>
      <c r="O41" s="32" t="s">
        <v>47</v>
      </c>
      <c r="P41" s="31">
        <v>800</v>
      </c>
      <c r="Q41" s="89"/>
      <c r="R41" s="89"/>
      <c r="S41" s="90"/>
      <c r="T41" s="30">
        <f>T42</f>
        <v>0</v>
      </c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2"/>
      <c r="AQ41" s="80" t="s">
        <v>1</v>
      </c>
    </row>
    <row r="42" spans="1:43" ht="11.25" hidden="1" customHeight="1" x14ac:dyDescent="0.2">
      <c r="A42" s="29"/>
      <c r="B42" s="87" t="s">
        <v>24</v>
      </c>
      <c r="C42" s="87"/>
      <c r="D42" s="87"/>
      <c r="E42" s="87"/>
      <c r="F42" s="87"/>
      <c r="G42" s="87"/>
      <c r="H42" s="87"/>
      <c r="I42" s="87"/>
      <c r="J42" s="87"/>
      <c r="K42" s="87"/>
      <c r="L42" s="88"/>
      <c r="M42" s="34">
        <v>1</v>
      </c>
      <c r="N42" s="33">
        <v>4</v>
      </c>
      <c r="O42" s="32" t="s">
        <v>47</v>
      </c>
      <c r="P42" s="31">
        <v>850</v>
      </c>
      <c r="Q42" s="89"/>
      <c r="R42" s="89"/>
      <c r="S42" s="90"/>
      <c r="T42" s="30">
        <v>0</v>
      </c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2"/>
      <c r="AQ42" s="80" t="s">
        <v>1</v>
      </c>
    </row>
    <row r="43" spans="1:43" ht="32.25" hidden="1" customHeight="1" x14ac:dyDescent="0.2">
      <c r="A43" s="29"/>
      <c r="B43" s="87" t="s">
        <v>46</v>
      </c>
      <c r="C43" s="87"/>
      <c r="D43" s="87"/>
      <c r="E43" s="87"/>
      <c r="F43" s="87"/>
      <c r="G43" s="87"/>
      <c r="H43" s="87"/>
      <c r="I43" s="87"/>
      <c r="J43" s="87"/>
      <c r="K43" s="87"/>
      <c r="L43" s="88"/>
      <c r="M43" s="34">
        <v>1</v>
      </c>
      <c r="N43" s="33">
        <v>6</v>
      </c>
      <c r="O43" s="32" t="s">
        <v>1</v>
      </c>
      <c r="P43" s="31">
        <v>-1</v>
      </c>
      <c r="Q43" s="89"/>
      <c r="R43" s="89"/>
      <c r="S43" s="90"/>
      <c r="T43" s="30">
        <f>T44</f>
        <v>140000</v>
      </c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2"/>
      <c r="AQ43" s="80" t="s">
        <v>1</v>
      </c>
    </row>
    <row r="44" spans="1:43" ht="21.75" hidden="1" customHeight="1" x14ac:dyDescent="0.2">
      <c r="A44" s="29"/>
      <c r="B44" s="87" t="s">
        <v>7</v>
      </c>
      <c r="C44" s="87"/>
      <c r="D44" s="87"/>
      <c r="E44" s="87"/>
      <c r="F44" s="87"/>
      <c r="G44" s="87"/>
      <c r="H44" s="87"/>
      <c r="I44" s="87"/>
      <c r="J44" s="87"/>
      <c r="K44" s="87"/>
      <c r="L44" s="88"/>
      <c r="M44" s="34">
        <v>1</v>
      </c>
      <c r="N44" s="33">
        <v>6</v>
      </c>
      <c r="O44" s="32" t="s">
        <v>6</v>
      </c>
      <c r="P44" s="31">
        <v>-1</v>
      </c>
      <c r="Q44" s="89"/>
      <c r="R44" s="89"/>
      <c r="S44" s="90"/>
      <c r="T44" s="30">
        <f>T45</f>
        <v>140000</v>
      </c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2"/>
      <c r="AQ44" s="80" t="s">
        <v>1</v>
      </c>
    </row>
    <row r="45" spans="1:43" ht="21.75" hidden="1" customHeight="1" x14ac:dyDescent="0.2">
      <c r="A45" s="29"/>
      <c r="B45" s="87" t="s">
        <v>45</v>
      </c>
      <c r="C45" s="87"/>
      <c r="D45" s="87"/>
      <c r="E45" s="87"/>
      <c r="F45" s="87"/>
      <c r="G45" s="87"/>
      <c r="H45" s="87"/>
      <c r="I45" s="87"/>
      <c r="J45" s="87"/>
      <c r="K45" s="87"/>
      <c r="L45" s="88"/>
      <c r="M45" s="34">
        <v>1</v>
      </c>
      <c r="N45" s="33">
        <v>6</v>
      </c>
      <c r="O45" s="32" t="s">
        <v>44</v>
      </c>
      <c r="P45" s="31">
        <v>-1</v>
      </c>
      <c r="Q45" s="89"/>
      <c r="R45" s="89"/>
      <c r="S45" s="90"/>
      <c r="T45" s="30">
        <f>T46</f>
        <v>140000</v>
      </c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2"/>
      <c r="AQ45" s="80" t="s">
        <v>1</v>
      </c>
    </row>
    <row r="46" spans="1:43" ht="27" customHeight="1" x14ac:dyDescent="0.2">
      <c r="A46" s="29"/>
      <c r="B46" s="87" t="s">
        <v>12</v>
      </c>
      <c r="C46" s="87"/>
      <c r="D46" s="87"/>
      <c r="E46" s="87"/>
      <c r="F46" s="87"/>
      <c r="G46" s="87"/>
      <c r="H46" s="87"/>
      <c r="I46" s="87"/>
      <c r="J46" s="87"/>
      <c r="K46" s="87"/>
      <c r="L46" s="88"/>
      <c r="M46" s="34">
        <v>1</v>
      </c>
      <c r="N46" s="33">
        <v>4</v>
      </c>
      <c r="O46" s="32" t="s">
        <v>44</v>
      </c>
      <c r="P46" s="31">
        <v>200</v>
      </c>
      <c r="Q46" s="89"/>
      <c r="R46" s="89"/>
      <c r="S46" s="90"/>
      <c r="T46" s="30">
        <f>T47</f>
        <v>140000</v>
      </c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2"/>
      <c r="AQ46" s="80">
        <f>AQ47</f>
        <v>140000</v>
      </c>
    </row>
    <row r="47" spans="1:43" ht="26.25" customHeight="1" x14ac:dyDescent="0.2">
      <c r="A47" s="29"/>
      <c r="B47" s="87" t="s">
        <v>10</v>
      </c>
      <c r="C47" s="87"/>
      <c r="D47" s="87"/>
      <c r="E47" s="87"/>
      <c r="F47" s="87"/>
      <c r="G47" s="87"/>
      <c r="H47" s="87"/>
      <c r="I47" s="87"/>
      <c r="J47" s="87"/>
      <c r="K47" s="87"/>
      <c r="L47" s="88"/>
      <c r="M47" s="34">
        <v>1</v>
      </c>
      <c r="N47" s="33">
        <v>4</v>
      </c>
      <c r="O47" s="32" t="s">
        <v>44</v>
      </c>
      <c r="P47" s="31">
        <v>200</v>
      </c>
      <c r="Q47" s="89"/>
      <c r="R47" s="89"/>
      <c r="S47" s="90"/>
      <c r="T47" s="30">
        <f>T48</f>
        <v>140000</v>
      </c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2"/>
      <c r="AQ47" s="80">
        <f>AQ48</f>
        <v>140000</v>
      </c>
    </row>
    <row r="48" spans="1:43" ht="22.5" customHeight="1" x14ac:dyDescent="0.2">
      <c r="A48" s="29"/>
      <c r="B48" s="87" t="s">
        <v>9</v>
      </c>
      <c r="C48" s="87"/>
      <c r="D48" s="87"/>
      <c r="E48" s="87"/>
      <c r="F48" s="87"/>
      <c r="G48" s="87"/>
      <c r="H48" s="87"/>
      <c r="I48" s="87"/>
      <c r="J48" s="87"/>
      <c r="K48" s="87"/>
      <c r="L48" s="88"/>
      <c r="M48" s="34">
        <v>1</v>
      </c>
      <c r="N48" s="33">
        <v>4</v>
      </c>
      <c r="O48" s="32" t="s">
        <v>44</v>
      </c>
      <c r="P48" s="31">
        <v>240</v>
      </c>
      <c r="Q48" s="89"/>
      <c r="R48" s="89"/>
      <c r="S48" s="90"/>
      <c r="T48" s="30">
        <v>140000</v>
      </c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2"/>
      <c r="AQ48" s="80">
        <v>140000</v>
      </c>
    </row>
    <row r="49" spans="1:43" ht="11.25" customHeight="1" x14ac:dyDescent="0.2">
      <c r="A49" s="29"/>
      <c r="B49" s="87" t="s">
        <v>43</v>
      </c>
      <c r="C49" s="87"/>
      <c r="D49" s="87"/>
      <c r="E49" s="87"/>
      <c r="F49" s="87"/>
      <c r="G49" s="87"/>
      <c r="H49" s="87"/>
      <c r="I49" s="87"/>
      <c r="J49" s="87"/>
      <c r="K49" s="87"/>
      <c r="L49" s="88"/>
      <c r="M49" s="34">
        <v>2</v>
      </c>
      <c r="N49" s="33">
        <v>0</v>
      </c>
      <c r="O49" s="32" t="s">
        <v>1</v>
      </c>
      <c r="P49" s="31">
        <v>-1</v>
      </c>
      <c r="Q49" s="89"/>
      <c r="R49" s="89"/>
      <c r="S49" s="90"/>
      <c r="T49" s="30">
        <f>T50</f>
        <v>92745</v>
      </c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2"/>
      <c r="AQ49" s="80">
        <f>AQ50</f>
        <v>94616</v>
      </c>
    </row>
    <row r="50" spans="1:43" ht="11.25" customHeight="1" x14ac:dyDescent="0.2">
      <c r="A50" s="29"/>
      <c r="B50" s="87" t="s">
        <v>42</v>
      </c>
      <c r="C50" s="87"/>
      <c r="D50" s="87"/>
      <c r="E50" s="87"/>
      <c r="F50" s="87"/>
      <c r="G50" s="87"/>
      <c r="H50" s="87"/>
      <c r="I50" s="87"/>
      <c r="J50" s="87"/>
      <c r="K50" s="87"/>
      <c r="L50" s="88"/>
      <c r="M50" s="34">
        <v>2</v>
      </c>
      <c r="N50" s="33">
        <v>3</v>
      </c>
      <c r="O50" s="32" t="s">
        <v>1</v>
      </c>
      <c r="P50" s="31">
        <v>-1</v>
      </c>
      <c r="Q50" s="89"/>
      <c r="R50" s="89"/>
      <c r="S50" s="90"/>
      <c r="T50" s="30">
        <f>T51</f>
        <v>92745</v>
      </c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2"/>
      <c r="AQ50" s="80">
        <f>AQ51</f>
        <v>94616</v>
      </c>
    </row>
    <row r="51" spans="1:43" ht="21.75" customHeight="1" x14ac:dyDescent="0.2">
      <c r="A51" s="29"/>
      <c r="B51" s="87" t="s">
        <v>7</v>
      </c>
      <c r="C51" s="87"/>
      <c r="D51" s="87"/>
      <c r="E51" s="87"/>
      <c r="F51" s="87"/>
      <c r="G51" s="87"/>
      <c r="H51" s="87"/>
      <c r="I51" s="87"/>
      <c r="J51" s="87"/>
      <c r="K51" s="87"/>
      <c r="L51" s="88"/>
      <c r="M51" s="34">
        <v>2</v>
      </c>
      <c r="N51" s="33">
        <v>3</v>
      </c>
      <c r="O51" s="32" t="s">
        <v>6</v>
      </c>
      <c r="P51" s="31">
        <v>-1</v>
      </c>
      <c r="Q51" s="89"/>
      <c r="R51" s="89"/>
      <c r="S51" s="90"/>
      <c r="T51" s="30">
        <f>T52</f>
        <v>92745</v>
      </c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2"/>
      <c r="AQ51" s="80">
        <f>AQ52+AQ58</f>
        <v>94616</v>
      </c>
    </row>
    <row r="52" spans="1:43" ht="32.25" customHeight="1" x14ac:dyDescent="0.2">
      <c r="A52" s="29"/>
      <c r="B52" s="87" t="s">
        <v>41</v>
      </c>
      <c r="C52" s="87"/>
      <c r="D52" s="87"/>
      <c r="E52" s="87"/>
      <c r="F52" s="87"/>
      <c r="G52" s="87"/>
      <c r="H52" s="87"/>
      <c r="I52" s="87"/>
      <c r="J52" s="87"/>
      <c r="K52" s="87"/>
      <c r="L52" s="88"/>
      <c r="M52" s="34">
        <v>2</v>
      </c>
      <c r="N52" s="33">
        <v>3</v>
      </c>
      <c r="O52" s="32" t="s">
        <v>37</v>
      </c>
      <c r="P52" s="31">
        <v>-1</v>
      </c>
      <c r="Q52" s="89"/>
      <c r="R52" s="89"/>
      <c r="S52" s="90"/>
      <c r="T52" s="30">
        <f>T53+T58</f>
        <v>92745</v>
      </c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2"/>
      <c r="AQ52" s="80">
        <f>AQ53</f>
        <v>92501</v>
      </c>
    </row>
    <row r="53" spans="1:43" ht="53.25" customHeight="1" x14ac:dyDescent="0.2">
      <c r="A53" s="29"/>
      <c r="B53" s="87" t="s">
        <v>16</v>
      </c>
      <c r="C53" s="87"/>
      <c r="D53" s="87"/>
      <c r="E53" s="87"/>
      <c r="F53" s="87"/>
      <c r="G53" s="87"/>
      <c r="H53" s="87"/>
      <c r="I53" s="87"/>
      <c r="J53" s="87"/>
      <c r="K53" s="87"/>
      <c r="L53" s="88"/>
      <c r="M53" s="34">
        <v>2</v>
      </c>
      <c r="N53" s="33">
        <v>3</v>
      </c>
      <c r="O53" s="32" t="s">
        <v>37</v>
      </c>
      <c r="P53" s="31">
        <v>100</v>
      </c>
      <c r="Q53" s="89"/>
      <c r="R53" s="89"/>
      <c r="S53" s="90"/>
      <c r="T53" s="30">
        <f>T56+T54</f>
        <v>90682</v>
      </c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2"/>
      <c r="AQ53" s="80">
        <f>AQ56+AQ54</f>
        <v>92501</v>
      </c>
    </row>
    <row r="54" spans="1:43" ht="21.75" customHeight="1" x14ac:dyDescent="0.2">
      <c r="A54" s="29"/>
      <c r="B54" s="87" t="s">
        <v>40</v>
      </c>
      <c r="C54" s="87"/>
      <c r="D54" s="87"/>
      <c r="E54" s="87"/>
      <c r="F54" s="87"/>
      <c r="G54" s="87"/>
      <c r="H54" s="87"/>
      <c r="I54" s="87"/>
      <c r="J54" s="87"/>
      <c r="K54" s="87"/>
      <c r="L54" s="88"/>
      <c r="M54" s="34">
        <v>2</v>
      </c>
      <c r="N54" s="33">
        <v>3</v>
      </c>
      <c r="O54" s="32" t="s">
        <v>37</v>
      </c>
      <c r="P54" s="31">
        <v>100</v>
      </c>
      <c r="Q54" s="89"/>
      <c r="R54" s="89"/>
      <c r="S54" s="90"/>
      <c r="T54" s="30">
        <f>T55</f>
        <v>69648.240000000005</v>
      </c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2"/>
      <c r="AQ54" s="80">
        <f>AQ55</f>
        <v>71045.320000000007</v>
      </c>
    </row>
    <row r="55" spans="1:43" ht="21.75" customHeight="1" x14ac:dyDescent="0.2">
      <c r="A55" s="29"/>
      <c r="B55" s="87" t="s">
        <v>38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34">
        <v>2</v>
      </c>
      <c r="N55" s="33">
        <v>3</v>
      </c>
      <c r="O55" s="32" t="s">
        <v>37</v>
      </c>
      <c r="P55" s="31">
        <v>120</v>
      </c>
      <c r="Q55" s="89"/>
      <c r="R55" s="89"/>
      <c r="S55" s="90"/>
      <c r="T55" s="30">
        <v>69648.240000000005</v>
      </c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2"/>
      <c r="AQ55" s="80">
        <v>71045.320000000007</v>
      </c>
    </row>
    <row r="56" spans="1:43" ht="32.25" customHeight="1" x14ac:dyDescent="0.2">
      <c r="A56" s="29"/>
      <c r="B56" s="87" t="s">
        <v>39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34">
        <v>2</v>
      </c>
      <c r="N56" s="33">
        <v>3</v>
      </c>
      <c r="O56" s="32" t="s">
        <v>37</v>
      </c>
      <c r="P56" s="31">
        <v>100</v>
      </c>
      <c r="Q56" s="89"/>
      <c r="R56" s="89"/>
      <c r="S56" s="90"/>
      <c r="T56" s="30">
        <f>T57</f>
        <v>21033.759999999998</v>
      </c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2"/>
      <c r="AQ56" s="80">
        <f>AQ57</f>
        <v>21455.68</v>
      </c>
    </row>
    <row r="57" spans="1:43" ht="21.75" customHeight="1" x14ac:dyDescent="0.2">
      <c r="A57" s="29"/>
      <c r="B57" s="87" t="s">
        <v>38</v>
      </c>
      <c r="C57" s="87"/>
      <c r="D57" s="87"/>
      <c r="E57" s="87"/>
      <c r="F57" s="87"/>
      <c r="G57" s="87"/>
      <c r="H57" s="87"/>
      <c r="I57" s="87"/>
      <c r="J57" s="87"/>
      <c r="K57" s="87"/>
      <c r="L57" s="88"/>
      <c r="M57" s="34">
        <v>2</v>
      </c>
      <c r="N57" s="33">
        <v>3</v>
      </c>
      <c r="O57" s="32" t="s">
        <v>37</v>
      </c>
      <c r="P57" s="31">
        <v>120</v>
      </c>
      <c r="Q57" s="89"/>
      <c r="R57" s="89"/>
      <c r="S57" s="90"/>
      <c r="T57" s="30">
        <v>21033.759999999998</v>
      </c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2"/>
      <c r="AQ57" s="80">
        <v>21455.68</v>
      </c>
    </row>
    <row r="58" spans="1:43" ht="21.75" customHeight="1" x14ac:dyDescent="0.2">
      <c r="A58" s="29"/>
      <c r="B58" s="87" t="s">
        <v>12</v>
      </c>
      <c r="C58" s="87"/>
      <c r="D58" s="87"/>
      <c r="E58" s="87"/>
      <c r="F58" s="87"/>
      <c r="G58" s="87"/>
      <c r="H58" s="87"/>
      <c r="I58" s="87"/>
      <c r="J58" s="87"/>
      <c r="K58" s="87"/>
      <c r="L58" s="88"/>
      <c r="M58" s="34">
        <v>2</v>
      </c>
      <c r="N58" s="33">
        <v>3</v>
      </c>
      <c r="O58" s="32" t="s">
        <v>37</v>
      </c>
      <c r="P58" s="31">
        <v>200</v>
      </c>
      <c r="Q58" s="89"/>
      <c r="R58" s="89"/>
      <c r="S58" s="90"/>
      <c r="T58" s="30">
        <f>T59</f>
        <v>2063</v>
      </c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2"/>
      <c r="AQ58" s="80">
        <f>AQ59</f>
        <v>2115</v>
      </c>
    </row>
    <row r="59" spans="1:43" ht="21.75" customHeight="1" x14ac:dyDescent="0.2">
      <c r="A59" s="29"/>
      <c r="B59" s="87" t="s">
        <v>10</v>
      </c>
      <c r="C59" s="87"/>
      <c r="D59" s="87"/>
      <c r="E59" s="87"/>
      <c r="F59" s="87"/>
      <c r="G59" s="87"/>
      <c r="H59" s="87"/>
      <c r="I59" s="87"/>
      <c r="J59" s="87"/>
      <c r="K59" s="87"/>
      <c r="L59" s="88"/>
      <c r="M59" s="34">
        <v>2</v>
      </c>
      <c r="N59" s="33">
        <v>3</v>
      </c>
      <c r="O59" s="32" t="s">
        <v>37</v>
      </c>
      <c r="P59" s="31">
        <v>200</v>
      </c>
      <c r="Q59" s="89"/>
      <c r="R59" s="89"/>
      <c r="S59" s="90"/>
      <c r="T59" s="30">
        <f>T60</f>
        <v>2063</v>
      </c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2"/>
      <c r="AQ59" s="80">
        <f>AQ60</f>
        <v>2115</v>
      </c>
    </row>
    <row r="60" spans="1:43" ht="21.75" customHeight="1" x14ac:dyDescent="0.2">
      <c r="A60" s="29"/>
      <c r="B60" s="87" t="s">
        <v>9</v>
      </c>
      <c r="C60" s="87"/>
      <c r="D60" s="87"/>
      <c r="E60" s="87"/>
      <c r="F60" s="87"/>
      <c r="G60" s="87"/>
      <c r="H60" s="87"/>
      <c r="I60" s="87"/>
      <c r="J60" s="87"/>
      <c r="K60" s="87"/>
      <c r="L60" s="88"/>
      <c r="M60" s="34">
        <v>2</v>
      </c>
      <c r="N60" s="33">
        <v>3</v>
      </c>
      <c r="O60" s="32" t="s">
        <v>37</v>
      </c>
      <c r="P60" s="31">
        <v>240</v>
      </c>
      <c r="Q60" s="89"/>
      <c r="R60" s="89"/>
      <c r="S60" s="90"/>
      <c r="T60" s="30">
        <v>2063</v>
      </c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2"/>
      <c r="AQ60" s="80">
        <v>2115</v>
      </c>
    </row>
    <row r="61" spans="1:43" ht="11.25" customHeight="1" x14ac:dyDescent="0.2">
      <c r="A61" s="29"/>
      <c r="B61" s="87" t="s">
        <v>36</v>
      </c>
      <c r="C61" s="87"/>
      <c r="D61" s="87"/>
      <c r="E61" s="87"/>
      <c r="F61" s="87"/>
      <c r="G61" s="87"/>
      <c r="H61" s="87"/>
      <c r="I61" s="87"/>
      <c r="J61" s="87"/>
      <c r="K61" s="87"/>
      <c r="L61" s="88"/>
      <c r="M61" s="34">
        <v>4</v>
      </c>
      <c r="N61" s="33">
        <v>0</v>
      </c>
      <c r="O61" s="32" t="s">
        <v>1</v>
      </c>
      <c r="P61" s="31">
        <v>-1</v>
      </c>
      <c r="Q61" s="89"/>
      <c r="R61" s="89"/>
      <c r="S61" s="90"/>
      <c r="T61" s="30">
        <f>T62</f>
        <v>491800</v>
      </c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2"/>
      <c r="AQ61" s="80">
        <f>AQ62</f>
        <v>505100</v>
      </c>
    </row>
    <row r="62" spans="1:43" ht="10.5" customHeight="1" x14ac:dyDescent="0.2">
      <c r="A62" s="29"/>
      <c r="B62" s="87" t="s">
        <v>35</v>
      </c>
      <c r="C62" s="87"/>
      <c r="D62" s="87"/>
      <c r="E62" s="87"/>
      <c r="F62" s="87"/>
      <c r="G62" s="87"/>
      <c r="H62" s="87"/>
      <c r="I62" s="87"/>
      <c r="J62" s="87"/>
      <c r="K62" s="87"/>
      <c r="L62" s="88"/>
      <c r="M62" s="34">
        <v>4</v>
      </c>
      <c r="N62" s="33">
        <v>9</v>
      </c>
      <c r="O62" s="32" t="s">
        <v>1</v>
      </c>
      <c r="P62" s="31">
        <v>-1</v>
      </c>
      <c r="Q62" s="89"/>
      <c r="R62" s="89"/>
      <c r="S62" s="90"/>
      <c r="T62" s="30">
        <f>T63+T73</f>
        <v>491800</v>
      </c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2"/>
      <c r="AQ62" s="80">
        <f>AQ74</f>
        <v>505100</v>
      </c>
    </row>
    <row r="63" spans="1:43" ht="11.25" hidden="1" customHeight="1" x14ac:dyDescent="0.2">
      <c r="A63" s="29"/>
      <c r="B63" s="56"/>
      <c r="C63" s="56"/>
      <c r="D63" s="56"/>
      <c r="E63" s="56"/>
      <c r="F63" s="56"/>
      <c r="G63" s="56"/>
      <c r="H63" s="56"/>
      <c r="I63" s="56"/>
      <c r="J63" s="56"/>
      <c r="K63" s="61" t="s">
        <v>34</v>
      </c>
      <c r="L63" s="61"/>
      <c r="M63" s="65" t="s">
        <v>72</v>
      </c>
      <c r="N63" s="64" t="s">
        <v>73</v>
      </c>
      <c r="O63" s="63">
        <v>6100000000</v>
      </c>
      <c r="P63" s="61"/>
      <c r="Q63" s="61"/>
      <c r="R63" s="61"/>
      <c r="S63" s="61"/>
      <c r="T63" s="69">
        <f>T64</f>
        <v>0</v>
      </c>
      <c r="U63" s="62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73"/>
      <c r="AQ63" s="80"/>
    </row>
    <row r="64" spans="1:43" ht="34.5" hidden="1" customHeight="1" x14ac:dyDescent="0.2">
      <c r="A64" s="29"/>
      <c r="B64" s="56"/>
      <c r="C64" s="56"/>
      <c r="D64" s="56"/>
      <c r="E64" s="56"/>
      <c r="F64" s="56"/>
      <c r="G64" s="56"/>
      <c r="H64" s="56"/>
      <c r="I64" s="56"/>
      <c r="J64" s="56"/>
      <c r="K64" s="61" t="s">
        <v>31</v>
      </c>
      <c r="L64" s="61"/>
      <c r="M64" s="65" t="s">
        <v>72</v>
      </c>
      <c r="N64" s="66" t="s">
        <v>73</v>
      </c>
      <c r="O64" s="68">
        <v>6100000000</v>
      </c>
      <c r="P64" s="61"/>
      <c r="Q64" s="61"/>
      <c r="R64" s="61"/>
      <c r="S64" s="61"/>
      <c r="T64" s="69">
        <f>T65+T68</f>
        <v>0</v>
      </c>
      <c r="U64" s="62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73"/>
      <c r="AQ64" s="80"/>
    </row>
    <row r="65" spans="1:43" ht="33" hidden="1" customHeight="1" x14ac:dyDescent="0.2">
      <c r="A65" s="29"/>
      <c r="B65" s="56"/>
      <c r="C65" s="56"/>
      <c r="D65" s="56"/>
      <c r="E65" s="56"/>
      <c r="F65" s="56"/>
      <c r="G65" s="56"/>
      <c r="H65" s="56"/>
      <c r="I65" s="56"/>
      <c r="J65" s="56"/>
      <c r="K65" s="61" t="s">
        <v>31</v>
      </c>
      <c r="L65" s="61"/>
      <c r="M65" s="65" t="s">
        <v>72</v>
      </c>
      <c r="N65" s="66" t="s">
        <v>73</v>
      </c>
      <c r="O65" s="68">
        <v>6100470760</v>
      </c>
      <c r="P65" s="61"/>
      <c r="Q65" s="61"/>
      <c r="R65" s="61"/>
      <c r="S65" s="61"/>
      <c r="T65" s="69">
        <f>T66</f>
        <v>0</v>
      </c>
      <c r="U65" s="62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73"/>
      <c r="AQ65" s="80"/>
    </row>
    <row r="66" spans="1:43" ht="24" hidden="1" customHeight="1" x14ac:dyDescent="0.2">
      <c r="A66" s="29"/>
      <c r="B66" s="56"/>
      <c r="C66" s="56"/>
      <c r="D66" s="56"/>
      <c r="E66" s="56"/>
      <c r="F66" s="56"/>
      <c r="G66" s="56"/>
      <c r="H66" s="56"/>
      <c r="I66" s="56"/>
      <c r="J66" s="56"/>
      <c r="K66" s="61" t="s">
        <v>10</v>
      </c>
      <c r="L66" s="61"/>
      <c r="M66" s="65" t="s">
        <v>72</v>
      </c>
      <c r="N66" s="66" t="s">
        <v>73</v>
      </c>
      <c r="O66" s="68">
        <v>6100470760</v>
      </c>
      <c r="P66" s="61"/>
      <c r="Q66" s="61"/>
      <c r="R66" s="61"/>
      <c r="S66" s="61"/>
      <c r="T66" s="69">
        <f>T67</f>
        <v>0</v>
      </c>
      <c r="U66" s="62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73"/>
      <c r="AQ66" s="80"/>
    </row>
    <row r="67" spans="1:43" ht="24" hidden="1" customHeight="1" x14ac:dyDescent="0.2">
      <c r="A67" s="29"/>
      <c r="B67" s="56"/>
      <c r="C67" s="56"/>
      <c r="D67" s="56"/>
      <c r="E67" s="56"/>
      <c r="F67" s="56"/>
      <c r="G67" s="56"/>
      <c r="H67" s="56"/>
      <c r="I67" s="56"/>
      <c r="J67" s="56"/>
      <c r="K67" s="61" t="s">
        <v>9</v>
      </c>
      <c r="L67" s="61"/>
      <c r="M67" s="65" t="s">
        <v>72</v>
      </c>
      <c r="N67" s="66" t="s">
        <v>73</v>
      </c>
      <c r="O67" s="68">
        <v>6100470760</v>
      </c>
      <c r="P67" s="61"/>
      <c r="Q67" s="61"/>
      <c r="R67" s="61"/>
      <c r="S67" s="61"/>
      <c r="T67" s="69">
        <v>0</v>
      </c>
      <c r="U67" s="62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73"/>
      <c r="AQ67" s="80"/>
    </row>
    <row r="68" spans="1:43" ht="34.5" hidden="1" customHeight="1" x14ac:dyDescent="0.2">
      <c r="A68" s="29"/>
      <c r="B68" s="56"/>
      <c r="C68" s="56"/>
      <c r="D68" s="56"/>
      <c r="E68" s="56"/>
      <c r="F68" s="56"/>
      <c r="G68" s="56"/>
      <c r="H68" s="56"/>
      <c r="I68" s="56"/>
      <c r="J68" s="56"/>
      <c r="K68" s="61" t="s">
        <v>31</v>
      </c>
      <c r="L68" s="61"/>
      <c r="M68" s="65" t="s">
        <v>72</v>
      </c>
      <c r="N68" s="66" t="s">
        <v>73</v>
      </c>
      <c r="O68" s="68">
        <v>6110000000</v>
      </c>
      <c r="P68" s="61"/>
      <c r="Q68" s="61"/>
      <c r="R68" s="61"/>
      <c r="S68" s="61"/>
      <c r="T68" s="69">
        <f>T69</f>
        <v>0</v>
      </c>
      <c r="U68" s="62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73"/>
      <c r="AQ68" s="80"/>
    </row>
    <row r="69" spans="1:43" ht="33.75" hidden="1" customHeight="1" x14ac:dyDescent="0.2">
      <c r="A69" s="29"/>
      <c r="B69" s="56"/>
      <c r="C69" s="56"/>
      <c r="D69" s="56"/>
      <c r="E69" s="56"/>
      <c r="F69" s="56"/>
      <c r="G69" s="56"/>
      <c r="H69" s="56"/>
      <c r="I69" s="56"/>
      <c r="J69" s="56"/>
      <c r="K69" s="61" t="s">
        <v>31</v>
      </c>
      <c r="L69" s="61"/>
      <c r="M69" s="65" t="s">
        <v>72</v>
      </c>
      <c r="N69" s="66" t="s">
        <v>73</v>
      </c>
      <c r="O69" s="68">
        <v>6110470760</v>
      </c>
      <c r="P69" s="61"/>
      <c r="Q69" s="61"/>
      <c r="R69" s="61"/>
      <c r="S69" s="61"/>
      <c r="T69" s="69">
        <f>T70</f>
        <v>0</v>
      </c>
      <c r="U69" s="62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73"/>
      <c r="AQ69" s="80"/>
    </row>
    <row r="70" spans="1:43" ht="22.5" hidden="1" customHeight="1" x14ac:dyDescent="0.2">
      <c r="A70" s="29"/>
      <c r="B70" s="56"/>
      <c r="C70" s="56"/>
      <c r="D70" s="56"/>
      <c r="E70" s="56"/>
      <c r="F70" s="56"/>
      <c r="G70" s="56"/>
      <c r="H70" s="56"/>
      <c r="I70" s="56"/>
      <c r="J70" s="56"/>
      <c r="K70" s="61" t="s">
        <v>12</v>
      </c>
      <c r="L70" s="61"/>
      <c r="M70" s="65" t="s">
        <v>72</v>
      </c>
      <c r="N70" s="66" t="s">
        <v>73</v>
      </c>
      <c r="O70" s="68">
        <v>6110470760</v>
      </c>
      <c r="P70" s="61"/>
      <c r="Q70" s="61"/>
      <c r="R70" s="61"/>
      <c r="S70" s="61"/>
      <c r="T70" s="69">
        <f>T71</f>
        <v>0</v>
      </c>
      <c r="U70" s="62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73"/>
      <c r="AQ70" s="80"/>
    </row>
    <row r="71" spans="1:43" ht="24" hidden="1" customHeight="1" x14ac:dyDescent="0.2">
      <c r="A71" s="29"/>
      <c r="B71" s="56"/>
      <c r="C71" s="56"/>
      <c r="D71" s="56"/>
      <c r="E71" s="56"/>
      <c r="F71" s="56"/>
      <c r="G71" s="56"/>
      <c r="H71" s="56"/>
      <c r="I71" s="56"/>
      <c r="J71" s="56"/>
      <c r="K71" s="61" t="s">
        <v>10</v>
      </c>
      <c r="L71" s="61"/>
      <c r="M71" s="65" t="s">
        <v>72</v>
      </c>
      <c r="N71" s="66" t="s">
        <v>73</v>
      </c>
      <c r="O71" s="68">
        <v>6110470760</v>
      </c>
      <c r="P71" s="61"/>
      <c r="Q71" s="61"/>
      <c r="R71" s="61"/>
      <c r="S71" s="61"/>
      <c r="T71" s="69">
        <f>T72</f>
        <v>0</v>
      </c>
      <c r="U71" s="62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73"/>
      <c r="AQ71" s="80"/>
    </row>
    <row r="72" spans="1:43" ht="24.75" hidden="1" customHeight="1" x14ac:dyDescent="0.2">
      <c r="A72" s="29"/>
      <c r="B72" s="56"/>
      <c r="C72" s="56"/>
      <c r="D72" s="56"/>
      <c r="E72" s="56"/>
      <c r="F72" s="56"/>
      <c r="G72" s="56"/>
      <c r="H72" s="56"/>
      <c r="I72" s="56"/>
      <c r="J72" s="56"/>
      <c r="K72" s="61" t="s">
        <v>9</v>
      </c>
      <c r="L72" s="61"/>
      <c r="M72" s="65" t="s">
        <v>72</v>
      </c>
      <c r="N72" s="67" t="s">
        <v>73</v>
      </c>
      <c r="O72" s="68">
        <v>6110470760</v>
      </c>
      <c r="P72" s="61"/>
      <c r="Q72" s="61"/>
      <c r="R72" s="61"/>
      <c r="S72" s="61"/>
      <c r="T72" s="69">
        <v>0</v>
      </c>
      <c r="U72" s="62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73"/>
      <c r="AQ72" s="80"/>
    </row>
    <row r="73" spans="1:43" ht="11.25" customHeight="1" x14ac:dyDescent="0.2">
      <c r="A73" s="29"/>
      <c r="B73" s="87" t="s">
        <v>34</v>
      </c>
      <c r="C73" s="87"/>
      <c r="D73" s="87"/>
      <c r="E73" s="87"/>
      <c r="F73" s="87"/>
      <c r="G73" s="87"/>
      <c r="H73" s="87"/>
      <c r="I73" s="87"/>
      <c r="J73" s="87"/>
      <c r="K73" s="87"/>
      <c r="L73" s="88"/>
      <c r="M73" s="34">
        <v>4</v>
      </c>
      <c r="N73" s="33">
        <v>9</v>
      </c>
      <c r="O73" s="32" t="s">
        <v>33</v>
      </c>
      <c r="P73" s="31">
        <v>-1</v>
      </c>
      <c r="Q73" s="89"/>
      <c r="R73" s="89"/>
      <c r="S73" s="90"/>
      <c r="T73" s="30">
        <f>T74</f>
        <v>491800</v>
      </c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2"/>
      <c r="AQ73" s="80">
        <f>AQ74</f>
        <v>505100</v>
      </c>
    </row>
    <row r="74" spans="1:43" ht="32.25" customHeight="1" x14ac:dyDescent="0.2">
      <c r="A74" s="29"/>
      <c r="B74" s="87" t="s">
        <v>31</v>
      </c>
      <c r="C74" s="87"/>
      <c r="D74" s="87"/>
      <c r="E74" s="87"/>
      <c r="F74" s="87"/>
      <c r="G74" s="87"/>
      <c r="H74" s="87"/>
      <c r="I74" s="87"/>
      <c r="J74" s="87"/>
      <c r="K74" s="87"/>
      <c r="L74" s="88"/>
      <c r="M74" s="34">
        <v>4</v>
      </c>
      <c r="N74" s="33">
        <v>9</v>
      </c>
      <c r="O74" s="32" t="s">
        <v>32</v>
      </c>
      <c r="P74" s="31">
        <v>-1</v>
      </c>
      <c r="Q74" s="89"/>
      <c r="R74" s="89"/>
      <c r="S74" s="90"/>
      <c r="T74" s="30">
        <f>T75</f>
        <v>491800</v>
      </c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2"/>
      <c r="AQ74" s="80">
        <f>AQ75</f>
        <v>505100</v>
      </c>
    </row>
    <row r="75" spans="1:43" ht="32.25" customHeight="1" x14ac:dyDescent="0.2">
      <c r="A75" s="29"/>
      <c r="B75" s="87" t="s">
        <v>31</v>
      </c>
      <c r="C75" s="87"/>
      <c r="D75" s="87"/>
      <c r="E75" s="87"/>
      <c r="F75" s="87"/>
      <c r="G75" s="87"/>
      <c r="H75" s="87"/>
      <c r="I75" s="87"/>
      <c r="J75" s="87"/>
      <c r="K75" s="87"/>
      <c r="L75" s="88"/>
      <c r="M75" s="34">
        <v>4</v>
      </c>
      <c r="N75" s="33">
        <v>9</v>
      </c>
      <c r="O75" s="32" t="s">
        <v>30</v>
      </c>
      <c r="P75" s="31">
        <v>-1</v>
      </c>
      <c r="Q75" s="89"/>
      <c r="R75" s="89"/>
      <c r="S75" s="90"/>
      <c r="T75" s="30">
        <f>T76</f>
        <v>491800</v>
      </c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2"/>
      <c r="AQ75" s="80">
        <f>AQ76</f>
        <v>505100</v>
      </c>
    </row>
    <row r="76" spans="1:43" ht="21.75" customHeight="1" x14ac:dyDescent="0.2">
      <c r="A76" s="29"/>
      <c r="B76" s="87" t="s">
        <v>12</v>
      </c>
      <c r="C76" s="87"/>
      <c r="D76" s="87"/>
      <c r="E76" s="87"/>
      <c r="F76" s="87"/>
      <c r="G76" s="87"/>
      <c r="H76" s="87"/>
      <c r="I76" s="87"/>
      <c r="J76" s="87"/>
      <c r="K76" s="87"/>
      <c r="L76" s="88"/>
      <c r="M76" s="34">
        <v>4</v>
      </c>
      <c r="N76" s="33">
        <v>9</v>
      </c>
      <c r="O76" s="32" t="s">
        <v>30</v>
      </c>
      <c r="P76" s="31">
        <v>200</v>
      </c>
      <c r="Q76" s="89"/>
      <c r="R76" s="89"/>
      <c r="S76" s="90"/>
      <c r="T76" s="30">
        <f>T77</f>
        <v>491800</v>
      </c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2"/>
      <c r="AQ76" s="80">
        <f>AQ77</f>
        <v>505100</v>
      </c>
    </row>
    <row r="77" spans="1:43" ht="21.75" customHeight="1" x14ac:dyDescent="0.2">
      <c r="A77" s="29"/>
      <c r="B77" s="87" t="s">
        <v>10</v>
      </c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34">
        <v>4</v>
      </c>
      <c r="N77" s="33">
        <v>9</v>
      </c>
      <c r="O77" s="32" t="s">
        <v>30</v>
      </c>
      <c r="P77" s="31">
        <v>200</v>
      </c>
      <c r="Q77" s="89"/>
      <c r="R77" s="89"/>
      <c r="S77" s="90"/>
      <c r="T77" s="30">
        <f>T78</f>
        <v>491800</v>
      </c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2"/>
      <c r="AQ77" s="80">
        <f>AQ78</f>
        <v>505100</v>
      </c>
    </row>
    <row r="78" spans="1:43" ht="21.75" customHeight="1" x14ac:dyDescent="0.2">
      <c r="A78" s="29"/>
      <c r="B78" s="87" t="s">
        <v>9</v>
      </c>
      <c r="C78" s="87"/>
      <c r="D78" s="87"/>
      <c r="E78" s="87"/>
      <c r="F78" s="87"/>
      <c r="G78" s="87"/>
      <c r="H78" s="87"/>
      <c r="I78" s="87"/>
      <c r="J78" s="87"/>
      <c r="K78" s="87"/>
      <c r="L78" s="88"/>
      <c r="M78" s="34">
        <v>4</v>
      </c>
      <c r="N78" s="33">
        <v>9</v>
      </c>
      <c r="O78" s="32" t="s">
        <v>30</v>
      </c>
      <c r="P78" s="31">
        <v>240</v>
      </c>
      <c r="Q78" s="89"/>
      <c r="R78" s="89"/>
      <c r="S78" s="90"/>
      <c r="T78" s="30">
        <v>491800</v>
      </c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2"/>
      <c r="AQ78" s="80">
        <v>505100</v>
      </c>
    </row>
    <row r="79" spans="1:43" ht="10.5" customHeight="1" x14ac:dyDescent="0.2">
      <c r="A79" s="29"/>
      <c r="B79" s="87" t="s">
        <v>29</v>
      </c>
      <c r="C79" s="87"/>
      <c r="D79" s="87"/>
      <c r="E79" s="87"/>
      <c r="F79" s="87"/>
      <c r="G79" s="87"/>
      <c r="H79" s="87"/>
      <c r="I79" s="87"/>
      <c r="J79" s="87"/>
      <c r="K79" s="87"/>
      <c r="L79" s="88"/>
      <c r="M79" s="34">
        <v>5</v>
      </c>
      <c r="N79" s="33">
        <v>0</v>
      </c>
      <c r="O79" s="32" t="s">
        <v>1</v>
      </c>
      <c r="P79" s="31">
        <v>-1</v>
      </c>
      <c r="Q79" s="89"/>
      <c r="R79" s="89"/>
      <c r="S79" s="90"/>
      <c r="T79" s="30">
        <f>T90</f>
        <v>200000</v>
      </c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2"/>
      <c r="AQ79" s="80">
        <f>AQ90</f>
        <v>200000</v>
      </c>
    </row>
    <row r="80" spans="1:43" ht="11.25" hidden="1" customHeight="1" x14ac:dyDescent="0.2">
      <c r="A80" s="29"/>
      <c r="B80" s="87" t="s">
        <v>28</v>
      </c>
      <c r="C80" s="87"/>
      <c r="D80" s="87"/>
      <c r="E80" s="87"/>
      <c r="F80" s="87"/>
      <c r="G80" s="87"/>
      <c r="H80" s="87"/>
      <c r="I80" s="87"/>
      <c r="J80" s="87"/>
      <c r="K80" s="87"/>
      <c r="L80" s="88"/>
      <c r="M80" s="34">
        <v>5</v>
      </c>
      <c r="N80" s="33">
        <v>2</v>
      </c>
      <c r="O80" s="32" t="s">
        <v>1</v>
      </c>
      <c r="P80" s="31">
        <v>-1</v>
      </c>
      <c r="Q80" s="89"/>
      <c r="R80" s="89"/>
      <c r="S80" s="90"/>
      <c r="T80" s="30">
        <v>0</v>
      </c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2"/>
      <c r="AQ80" s="80" t="s">
        <v>1</v>
      </c>
    </row>
    <row r="81" spans="1:43" ht="21.75" hidden="1" customHeight="1" x14ac:dyDescent="0.2">
      <c r="A81" s="29"/>
      <c r="B81" s="87" t="s">
        <v>7</v>
      </c>
      <c r="C81" s="87"/>
      <c r="D81" s="87"/>
      <c r="E81" s="87"/>
      <c r="F81" s="87"/>
      <c r="G81" s="87"/>
      <c r="H81" s="87"/>
      <c r="I81" s="87"/>
      <c r="J81" s="87"/>
      <c r="K81" s="87"/>
      <c r="L81" s="88"/>
      <c r="M81" s="34">
        <v>5</v>
      </c>
      <c r="N81" s="33">
        <v>2</v>
      </c>
      <c r="O81" s="32" t="s">
        <v>6</v>
      </c>
      <c r="P81" s="31">
        <v>-1</v>
      </c>
      <c r="Q81" s="89"/>
      <c r="R81" s="89"/>
      <c r="S81" s="90"/>
      <c r="T81" s="30">
        <v>0</v>
      </c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2"/>
      <c r="AQ81" s="80" t="s">
        <v>1</v>
      </c>
    </row>
    <row r="82" spans="1:43" ht="11.25" hidden="1" customHeight="1" x14ac:dyDescent="0.2">
      <c r="A82" s="29"/>
      <c r="B82" s="87" t="s">
        <v>27</v>
      </c>
      <c r="C82" s="87"/>
      <c r="D82" s="87"/>
      <c r="E82" s="87"/>
      <c r="F82" s="87"/>
      <c r="G82" s="87"/>
      <c r="H82" s="87"/>
      <c r="I82" s="87"/>
      <c r="J82" s="87"/>
      <c r="K82" s="87"/>
      <c r="L82" s="88"/>
      <c r="M82" s="34">
        <v>5</v>
      </c>
      <c r="N82" s="33">
        <v>2</v>
      </c>
      <c r="O82" s="32" t="s">
        <v>23</v>
      </c>
      <c r="P82" s="31">
        <v>-1</v>
      </c>
      <c r="Q82" s="89"/>
      <c r="R82" s="89"/>
      <c r="S82" s="90"/>
      <c r="T82" s="30">
        <v>0</v>
      </c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2"/>
      <c r="AQ82" s="80" t="s">
        <v>1</v>
      </c>
    </row>
    <row r="83" spans="1:43" ht="21.75" hidden="1" customHeight="1" x14ac:dyDescent="0.2">
      <c r="A83" s="29"/>
      <c r="B83" s="87" t="s">
        <v>12</v>
      </c>
      <c r="C83" s="87"/>
      <c r="D83" s="87"/>
      <c r="E83" s="87"/>
      <c r="F83" s="87"/>
      <c r="G83" s="87"/>
      <c r="H83" s="87"/>
      <c r="I83" s="87"/>
      <c r="J83" s="87"/>
      <c r="K83" s="87"/>
      <c r="L83" s="88"/>
      <c r="M83" s="34">
        <v>5</v>
      </c>
      <c r="N83" s="33">
        <v>2</v>
      </c>
      <c r="O83" s="32" t="s">
        <v>23</v>
      </c>
      <c r="P83" s="31">
        <v>200</v>
      </c>
      <c r="Q83" s="89"/>
      <c r="R83" s="89"/>
      <c r="S83" s="90"/>
      <c r="T83" s="30">
        <v>0</v>
      </c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2"/>
      <c r="AQ83" s="80" t="s">
        <v>1</v>
      </c>
    </row>
    <row r="84" spans="1:43" ht="21.75" hidden="1" customHeight="1" x14ac:dyDescent="0.2">
      <c r="A84" s="29"/>
      <c r="B84" s="87" t="s">
        <v>10</v>
      </c>
      <c r="C84" s="87"/>
      <c r="D84" s="87"/>
      <c r="E84" s="87"/>
      <c r="F84" s="87"/>
      <c r="G84" s="87"/>
      <c r="H84" s="87"/>
      <c r="I84" s="87"/>
      <c r="J84" s="87"/>
      <c r="K84" s="87"/>
      <c r="L84" s="88"/>
      <c r="M84" s="34">
        <v>5</v>
      </c>
      <c r="N84" s="33">
        <v>2</v>
      </c>
      <c r="O84" s="32" t="s">
        <v>23</v>
      </c>
      <c r="P84" s="31">
        <v>200</v>
      </c>
      <c r="Q84" s="89"/>
      <c r="R84" s="89"/>
      <c r="S84" s="90"/>
      <c r="T84" s="30">
        <v>0</v>
      </c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2"/>
      <c r="AQ84" s="80" t="s">
        <v>1</v>
      </c>
    </row>
    <row r="85" spans="1:43" ht="21.75" hidden="1" customHeight="1" x14ac:dyDescent="0.2">
      <c r="A85" s="29"/>
      <c r="B85" s="87" t="s">
        <v>9</v>
      </c>
      <c r="C85" s="87"/>
      <c r="D85" s="87"/>
      <c r="E85" s="87"/>
      <c r="F85" s="87"/>
      <c r="G85" s="87"/>
      <c r="H85" s="87"/>
      <c r="I85" s="87"/>
      <c r="J85" s="87"/>
      <c r="K85" s="87"/>
      <c r="L85" s="88"/>
      <c r="M85" s="34">
        <v>5</v>
      </c>
      <c r="N85" s="33">
        <v>2</v>
      </c>
      <c r="O85" s="32" t="s">
        <v>23</v>
      </c>
      <c r="P85" s="31">
        <v>240</v>
      </c>
      <c r="Q85" s="89"/>
      <c r="R85" s="89"/>
      <c r="S85" s="90"/>
      <c r="T85" s="30">
        <v>0</v>
      </c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2"/>
      <c r="AQ85" s="80" t="s">
        <v>1</v>
      </c>
    </row>
    <row r="86" spans="1:43" ht="11.25" hidden="1" customHeight="1" x14ac:dyDescent="0.2">
      <c r="A86" s="29"/>
      <c r="B86" s="87" t="s">
        <v>26</v>
      </c>
      <c r="C86" s="87"/>
      <c r="D86" s="87"/>
      <c r="E86" s="87"/>
      <c r="F86" s="87"/>
      <c r="G86" s="87"/>
      <c r="H86" s="87"/>
      <c r="I86" s="87"/>
      <c r="J86" s="87"/>
      <c r="K86" s="87"/>
      <c r="L86" s="88"/>
      <c r="M86" s="34">
        <v>5</v>
      </c>
      <c r="N86" s="33">
        <v>2</v>
      </c>
      <c r="O86" s="32" t="s">
        <v>23</v>
      </c>
      <c r="P86" s="31">
        <v>800</v>
      </c>
      <c r="Q86" s="89"/>
      <c r="R86" s="89"/>
      <c r="S86" s="90"/>
      <c r="T86" s="30">
        <v>0</v>
      </c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2"/>
      <c r="AQ86" s="80" t="s">
        <v>1</v>
      </c>
    </row>
    <row r="87" spans="1:43" ht="11.25" hidden="1" customHeight="1" x14ac:dyDescent="0.2">
      <c r="A87" s="29"/>
      <c r="B87" s="87" t="s">
        <v>25</v>
      </c>
      <c r="C87" s="87"/>
      <c r="D87" s="87"/>
      <c r="E87" s="87"/>
      <c r="F87" s="87"/>
      <c r="G87" s="87"/>
      <c r="H87" s="87"/>
      <c r="I87" s="87"/>
      <c r="J87" s="87"/>
      <c r="K87" s="87"/>
      <c r="L87" s="88"/>
      <c r="M87" s="34">
        <v>5</v>
      </c>
      <c r="N87" s="33">
        <v>2</v>
      </c>
      <c r="O87" s="32" t="s">
        <v>23</v>
      </c>
      <c r="P87" s="31">
        <v>800</v>
      </c>
      <c r="Q87" s="89"/>
      <c r="R87" s="89"/>
      <c r="S87" s="90"/>
      <c r="T87" s="30">
        <v>0</v>
      </c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2"/>
      <c r="AQ87" s="80" t="s">
        <v>1</v>
      </c>
    </row>
    <row r="88" spans="1:43" ht="11.25" hidden="1" customHeight="1" x14ac:dyDescent="0.2">
      <c r="A88" s="29"/>
      <c r="B88" s="87" t="s">
        <v>24</v>
      </c>
      <c r="C88" s="87"/>
      <c r="D88" s="87"/>
      <c r="E88" s="87"/>
      <c r="F88" s="87"/>
      <c r="G88" s="87"/>
      <c r="H88" s="87"/>
      <c r="I88" s="87"/>
      <c r="J88" s="87"/>
      <c r="K88" s="87"/>
      <c r="L88" s="88"/>
      <c r="M88" s="34">
        <v>5</v>
      </c>
      <c r="N88" s="33">
        <v>2</v>
      </c>
      <c r="O88" s="32" t="s">
        <v>23</v>
      </c>
      <c r="P88" s="31">
        <v>850</v>
      </c>
      <c r="Q88" s="89"/>
      <c r="R88" s="89"/>
      <c r="S88" s="90"/>
      <c r="T88" s="30">
        <v>0</v>
      </c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2"/>
      <c r="AQ88" s="80" t="s">
        <v>1</v>
      </c>
    </row>
    <row r="89" spans="1:43" ht="11.25" customHeight="1" x14ac:dyDescent="0.2">
      <c r="A89" s="29"/>
      <c r="B89" s="87" t="s">
        <v>22</v>
      </c>
      <c r="C89" s="87"/>
      <c r="D89" s="87"/>
      <c r="E89" s="87"/>
      <c r="F89" s="87"/>
      <c r="G89" s="87"/>
      <c r="H89" s="87"/>
      <c r="I89" s="87"/>
      <c r="J89" s="87"/>
      <c r="K89" s="87"/>
      <c r="L89" s="88"/>
      <c r="M89" s="34">
        <v>5</v>
      </c>
      <c r="N89" s="33">
        <v>3</v>
      </c>
      <c r="O89" s="32" t="s">
        <v>1</v>
      </c>
      <c r="P89" s="31">
        <v>-1</v>
      </c>
      <c r="Q89" s="89"/>
      <c r="R89" s="89"/>
      <c r="S89" s="90"/>
      <c r="T89" s="30">
        <f>T90</f>
        <v>200000</v>
      </c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2"/>
      <c r="AQ89" s="81">
        <f>AQ90</f>
        <v>200000</v>
      </c>
    </row>
    <row r="90" spans="1:43" ht="21.75" customHeight="1" x14ac:dyDescent="0.2">
      <c r="A90" s="29"/>
      <c r="B90" s="87" t="s">
        <v>7</v>
      </c>
      <c r="C90" s="87"/>
      <c r="D90" s="87"/>
      <c r="E90" s="87"/>
      <c r="F90" s="87"/>
      <c r="G90" s="87"/>
      <c r="H90" s="87"/>
      <c r="I90" s="87"/>
      <c r="J90" s="87"/>
      <c r="K90" s="87"/>
      <c r="L90" s="88"/>
      <c r="M90" s="34">
        <v>5</v>
      </c>
      <c r="N90" s="33">
        <v>3</v>
      </c>
      <c r="O90" s="32" t="s">
        <v>6</v>
      </c>
      <c r="P90" s="31">
        <v>-1</v>
      </c>
      <c r="Q90" s="89"/>
      <c r="R90" s="89"/>
      <c r="S90" s="90"/>
      <c r="T90" s="30">
        <f>T91</f>
        <v>200000</v>
      </c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2"/>
      <c r="AQ90" s="80">
        <f>AQ91</f>
        <v>200000</v>
      </c>
    </row>
    <row r="91" spans="1:43" ht="11.25" customHeight="1" x14ac:dyDescent="0.2">
      <c r="A91" s="29"/>
      <c r="B91" s="87" t="s">
        <v>21</v>
      </c>
      <c r="C91" s="87"/>
      <c r="D91" s="87"/>
      <c r="E91" s="87"/>
      <c r="F91" s="87"/>
      <c r="G91" s="87"/>
      <c r="H91" s="87"/>
      <c r="I91" s="87"/>
      <c r="J91" s="87"/>
      <c r="K91" s="87"/>
      <c r="L91" s="88"/>
      <c r="M91" s="34">
        <v>5</v>
      </c>
      <c r="N91" s="33">
        <v>3</v>
      </c>
      <c r="O91" s="32" t="s">
        <v>20</v>
      </c>
      <c r="P91" s="31">
        <v>-1</v>
      </c>
      <c r="Q91" s="89"/>
      <c r="R91" s="89"/>
      <c r="S91" s="90"/>
      <c r="T91" s="30">
        <f>T92</f>
        <v>200000</v>
      </c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2"/>
      <c r="AQ91" s="80">
        <f>AQ92</f>
        <v>200000</v>
      </c>
    </row>
    <row r="92" spans="1:43" ht="21.75" customHeight="1" x14ac:dyDescent="0.2">
      <c r="A92" s="29"/>
      <c r="B92" s="87" t="s">
        <v>12</v>
      </c>
      <c r="C92" s="87"/>
      <c r="D92" s="87"/>
      <c r="E92" s="87"/>
      <c r="F92" s="87"/>
      <c r="G92" s="87"/>
      <c r="H92" s="87"/>
      <c r="I92" s="87"/>
      <c r="J92" s="87"/>
      <c r="K92" s="87"/>
      <c r="L92" s="88"/>
      <c r="M92" s="34">
        <v>5</v>
      </c>
      <c r="N92" s="33">
        <v>3</v>
      </c>
      <c r="O92" s="32" t="s">
        <v>20</v>
      </c>
      <c r="P92" s="31">
        <v>200</v>
      </c>
      <c r="Q92" s="89"/>
      <c r="R92" s="89"/>
      <c r="S92" s="90"/>
      <c r="T92" s="30">
        <f>T93</f>
        <v>200000</v>
      </c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2"/>
      <c r="AQ92" s="80">
        <f>AQ93</f>
        <v>200000</v>
      </c>
    </row>
    <row r="93" spans="1:43" ht="21.75" customHeight="1" x14ac:dyDescent="0.2">
      <c r="A93" s="29"/>
      <c r="B93" s="87" t="s">
        <v>10</v>
      </c>
      <c r="C93" s="87"/>
      <c r="D93" s="87"/>
      <c r="E93" s="87"/>
      <c r="F93" s="87"/>
      <c r="G93" s="87"/>
      <c r="H93" s="87"/>
      <c r="I93" s="87"/>
      <c r="J93" s="87"/>
      <c r="K93" s="87"/>
      <c r="L93" s="88"/>
      <c r="M93" s="34">
        <v>5</v>
      </c>
      <c r="N93" s="33">
        <v>3</v>
      </c>
      <c r="O93" s="32" t="s">
        <v>20</v>
      </c>
      <c r="P93" s="31">
        <v>200</v>
      </c>
      <c r="Q93" s="89"/>
      <c r="R93" s="89"/>
      <c r="S93" s="90"/>
      <c r="T93" s="30">
        <f>T94</f>
        <v>200000</v>
      </c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2"/>
      <c r="AQ93" s="80">
        <f>AQ94</f>
        <v>200000</v>
      </c>
    </row>
    <row r="94" spans="1:43" ht="21" customHeight="1" x14ac:dyDescent="0.2">
      <c r="A94" s="29"/>
      <c r="B94" s="87" t="s">
        <v>9</v>
      </c>
      <c r="C94" s="87"/>
      <c r="D94" s="87"/>
      <c r="E94" s="87"/>
      <c r="F94" s="87"/>
      <c r="G94" s="87"/>
      <c r="H94" s="87"/>
      <c r="I94" s="87"/>
      <c r="J94" s="87"/>
      <c r="K94" s="87"/>
      <c r="L94" s="88"/>
      <c r="M94" s="34">
        <v>5</v>
      </c>
      <c r="N94" s="33">
        <v>3</v>
      </c>
      <c r="O94" s="32" t="s">
        <v>20</v>
      </c>
      <c r="P94" s="31">
        <v>240</v>
      </c>
      <c r="Q94" s="89"/>
      <c r="R94" s="89"/>
      <c r="S94" s="90"/>
      <c r="T94" s="30">
        <v>200000</v>
      </c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2"/>
      <c r="AQ94" s="80">
        <v>200000</v>
      </c>
    </row>
    <row r="95" spans="1:43" ht="10.5" hidden="1" customHeight="1" x14ac:dyDescent="0.2">
      <c r="A95" s="29"/>
      <c r="B95" s="87" t="s">
        <v>22</v>
      </c>
      <c r="C95" s="87"/>
      <c r="D95" s="87"/>
      <c r="E95" s="87"/>
      <c r="F95" s="87"/>
      <c r="G95" s="87"/>
      <c r="H95" s="87"/>
      <c r="I95" s="87"/>
      <c r="J95" s="87"/>
      <c r="K95" s="87"/>
      <c r="L95" s="88"/>
      <c r="M95" s="34">
        <v>5</v>
      </c>
      <c r="N95" s="33">
        <v>3</v>
      </c>
      <c r="O95" s="32">
        <v>9900060050</v>
      </c>
      <c r="P95" s="31">
        <v>-1</v>
      </c>
      <c r="Q95" s="89"/>
      <c r="R95" s="89"/>
      <c r="S95" s="90"/>
      <c r="T95" s="30">
        <v>0</v>
      </c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2"/>
      <c r="AQ95" s="80" t="s">
        <v>1</v>
      </c>
    </row>
    <row r="96" spans="1:43" ht="21.75" hidden="1" customHeight="1" x14ac:dyDescent="0.2">
      <c r="A96" s="29"/>
      <c r="B96" s="87" t="s">
        <v>12</v>
      </c>
      <c r="C96" s="87"/>
      <c r="D96" s="87"/>
      <c r="E96" s="87"/>
      <c r="F96" s="87"/>
      <c r="G96" s="87"/>
      <c r="H96" s="87"/>
      <c r="I96" s="87"/>
      <c r="J96" s="87"/>
      <c r="K96" s="87"/>
      <c r="L96" s="88"/>
      <c r="M96" s="34">
        <v>5</v>
      </c>
      <c r="N96" s="33">
        <v>3</v>
      </c>
      <c r="O96" s="32">
        <v>9900060050</v>
      </c>
      <c r="P96" s="31">
        <v>200</v>
      </c>
      <c r="Q96" s="89"/>
      <c r="R96" s="89"/>
      <c r="S96" s="90"/>
      <c r="T96" s="30">
        <v>0</v>
      </c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2"/>
      <c r="AQ96" s="80" t="s">
        <v>1</v>
      </c>
    </row>
    <row r="97" spans="1:43" ht="21.75" hidden="1" customHeight="1" x14ac:dyDescent="0.2">
      <c r="A97" s="29"/>
      <c r="B97" s="87" t="s">
        <v>10</v>
      </c>
      <c r="C97" s="87"/>
      <c r="D97" s="87"/>
      <c r="E97" s="87"/>
      <c r="F97" s="87"/>
      <c r="G97" s="87"/>
      <c r="H97" s="87"/>
      <c r="I97" s="87"/>
      <c r="J97" s="87"/>
      <c r="K97" s="87"/>
      <c r="L97" s="88"/>
      <c r="M97" s="34">
        <v>5</v>
      </c>
      <c r="N97" s="33">
        <v>3</v>
      </c>
      <c r="O97" s="32">
        <v>9900060050</v>
      </c>
      <c r="P97" s="31">
        <v>200</v>
      </c>
      <c r="Q97" s="89"/>
      <c r="R97" s="89"/>
      <c r="S97" s="90"/>
      <c r="T97" s="30">
        <v>0</v>
      </c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2"/>
      <c r="AQ97" s="80" t="s">
        <v>1</v>
      </c>
    </row>
    <row r="98" spans="1:43" ht="21.75" hidden="1" customHeight="1" x14ac:dyDescent="0.2">
      <c r="A98" s="29"/>
      <c r="B98" s="87" t="s">
        <v>9</v>
      </c>
      <c r="C98" s="87"/>
      <c r="D98" s="87"/>
      <c r="E98" s="87"/>
      <c r="F98" s="87"/>
      <c r="G98" s="87"/>
      <c r="H98" s="87"/>
      <c r="I98" s="87"/>
      <c r="J98" s="87"/>
      <c r="K98" s="87"/>
      <c r="L98" s="88"/>
      <c r="M98" s="34">
        <v>5</v>
      </c>
      <c r="N98" s="33">
        <v>3</v>
      </c>
      <c r="O98" s="32">
        <v>9900060050</v>
      </c>
      <c r="P98" s="31">
        <v>240</v>
      </c>
      <c r="Q98" s="89"/>
      <c r="R98" s="89"/>
      <c r="S98" s="90"/>
      <c r="T98" s="30">
        <v>0</v>
      </c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2"/>
      <c r="AQ98" s="80" t="s">
        <v>1</v>
      </c>
    </row>
    <row r="99" spans="1:43" ht="11.25" customHeight="1" x14ac:dyDescent="0.2">
      <c r="A99" s="29"/>
      <c r="B99" s="87" t="s">
        <v>19</v>
      </c>
      <c r="C99" s="87"/>
      <c r="D99" s="87"/>
      <c r="E99" s="87"/>
      <c r="F99" s="87"/>
      <c r="G99" s="87"/>
      <c r="H99" s="87"/>
      <c r="I99" s="87"/>
      <c r="J99" s="87"/>
      <c r="K99" s="87"/>
      <c r="L99" s="88"/>
      <c r="M99" s="34">
        <v>8</v>
      </c>
      <c r="N99" s="33">
        <v>0</v>
      </c>
      <c r="O99" s="32" t="s">
        <v>1</v>
      </c>
      <c r="P99" s="31">
        <v>-1</v>
      </c>
      <c r="Q99" s="89"/>
      <c r="R99" s="89"/>
      <c r="S99" s="90"/>
      <c r="T99" s="30">
        <f>T100</f>
        <v>947985</v>
      </c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2"/>
      <c r="AQ99" s="81">
        <f>AQ100</f>
        <v>894186</v>
      </c>
    </row>
    <row r="100" spans="1:43" ht="11.25" customHeight="1" x14ac:dyDescent="0.2">
      <c r="A100" s="29"/>
      <c r="B100" s="87" t="s">
        <v>18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8"/>
      <c r="M100" s="34">
        <v>8</v>
      </c>
      <c r="N100" s="33">
        <v>1</v>
      </c>
      <c r="O100" s="32" t="s">
        <v>1</v>
      </c>
      <c r="P100" s="31">
        <v>-1</v>
      </c>
      <c r="Q100" s="89"/>
      <c r="R100" s="89"/>
      <c r="S100" s="90"/>
      <c r="T100" s="30">
        <f>T101</f>
        <v>947985</v>
      </c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2"/>
      <c r="AQ100" s="80">
        <f>AQ101</f>
        <v>894186</v>
      </c>
    </row>
    <row r="101" spans="1:43" ht="21.75" customHeight="1" x14ac:dyDescent="0.2">
      <c r="A101" s="29"/>
      <c r="B101" s="87" t="s">
        <v>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8"/>
      <c r="M101" s="34">
        <v>8</v>
      </c>
      <c r="N101" s="33">
        <v>1</v>
      </c>
      <c r="O101" s="32" t="s">
        <v>6</v>
      </c>
      <c r="P101" s="31">
        <v>-1</v>
      </c>
      <c r="Q101" s="89"/>
      <c r="R101" s="89"/>
      <c r="S101" s="90"/>
      <c r="T101" s="30">
        <f>T102</f>
        <v>947985</v>
      </c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2"/>
      <c r="AQ101" s="80">
        <f>AQ102</f>
        <v>894186</v>
      </c>
    </row>
    <row r="102" spans="1:43" ht="21.75" customHeight="1" x14ac:dyDescent="0.2">
      <c r="A102" s="29"/>
      <c r="B102" s="87" t="s">
        <v>17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8"/>
      <c r="M102" s="34">
        <v>8</v>
      </c>
      <c r="N102" s="33">
        <v>1</v>
      </c>
      <c r="O102" s="32" t="s">
        <v>8</v>
      </c>
      <c r="P102" s="31">
        <v>-1</v>
      </c>
      <c r="Q102" s="89"/>
      <c r="R102" s="89"/>
      <c r="S102" s="90"/>
      <c r="T102" s="30">
        <f>T103+T108+T114</f>
        <v>947985</v>
      </c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2"/>
      <c r="AQ102" s="80">
        <f>AQ108</f>
        <v>894186</v>
      </c>
    </row>
    <row r="103" spans="1:43" ht="53.25" hidden="1" customHeight="1" x14ac:dyDescent="0.2">
      <c r="A103" s="29"/>
      <c r="B103" s="87" t="s">
        <v>16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8"/>
      <c r="M103" s="34">
        <v>8</v>
      </c>
      <c r="N103" s="33">
        <v>1</v>
      </c>
      <c r="O103" s="32" t="s">
        <v>8</v>
      </c>
      <c r="P103" s="31">
        <v>100</v>
      </c>
      <c r="Q103" s="89"/>
      <c r="R103" s="89"/>
      <c r="S103" s="90"/>
      <c r="T103" s="30">
        <f>T104+T106</f>
        <v>0</v>
      </c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2"/>
      <c r="AQ103" s="80" t="s">
        <v>1</v>
      </c>
    </row>
    <row r="104" spans="1:43" ht="11.25" hidden="1" customHeight="1" x14ac:dyDescent="0.2">
      <c r="A104" s="29"/>
      <c r="B104" s="87" t="s">
        <v>15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8"/>
      <c r="M104" s="34">
        <v>8</v>
      </c>
      <c r="N104" s="33">
        <v>1</v>
      </c>
      <c r="O104" s="32" t="s">
        <v>8</v>
      </c>
      <c r="P104" s="31">
        <v>100</v>
      </c>
      <c r="Q104" s="89"/>
      <c r="R104" s="89"/>
      <c r="S104" s="90"/>
      <c r="T104" s="30">
        <f>T105</f>
        <v>0</v>
      </c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2"/>
      <c r="AQ104" s="80" t="s">
        <v>1</v>
      </c>
    </row>
    <row r="105" spans="1:43" ht="11.25" hidden="1" customHeight="1" x14ac:dyDescent="0.2">
      <c r="A105" s="29"/>
      <c r="B105" s="87" t="s">
        <v>13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8"/>
      <c r="M105" s="34">
        <v>8</v>
      </c>
      <c r="N105" s="33">
        <v>1</v>
      </c>
      <c r="O105" s="32" t="s">
        <v>8</v>
      </c>
      <c r="P105" s="31">
        <v>110</v>
      </c>
      <c r="Q105" s="89"/>
      <c r="R105" s="89"/>
      <c r="S105" s="90"/>
      <c r="T105" s="30">
        <v>0</v>
      </c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2"/>
      <c r="AQ105" s="80" t="s">
        <v>1</v>
      </c>
    </row>
    <row r="106" spans="1:43" ht="32.25" hidden="1" customHeight="1" x14ac:dyDescent="0.2">
      <c r="A106" s="29"/>
      <c r="B106" s="87" t="s">
        <v>14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8"/>
      <c r="M106" s="34">
        <v>8</v>
      </c>
      <c r="N106" s="33">
        <v>1</v>
      </c>
      <c r="O106" s="32" t="s">
        <v>8</v>
      </c>
      <c r="P106" s="31">
        <v>100</v>
      </c>
      <c r="Q106" s="89"/>
      <c r="R106" s="89"/>
      <c r="S106" s="90"/>
      <c r="T106" s="30">
        <f>T107</f>
        <v>0</v>
      </c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2"/>
      <c r="AQ106" s="80" t="s">
        <v>1</v>
      </c>
    </row>
    <row r="107" spans="1:43" ht="11.25" hidden="1" customHeight="1" x14ac:dyDescent="0.2">
      <c r="A107" s="29"/>
      <c r="B107" s="87" t="s">
        <v>13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8"/>
      <c r="M107" s="34">
        <v>8</v>
      </c>
      <c r="N107" s="33">
        <v>1</v>
      </c>
      <c r="O107" s="32" t="s">
        <v>8</v>
      </c>
      <c r="P107" s="31">
        <v>110</v>
      </c>
      <c r="Q107" s="89"/>
      <c r="R107" s="89"/>
      <c r="S107" s="90"/>
      <c r="T107" s="30">
        <v>0</v>
      </c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2"/>
      <c r="AQ107" s="80" t="s">
        <v>1</v>
      </c>
    </row>
    <row r="108" spans="1:43" ht="21.75" customHeight="1" x14ac:dyDescent="0.2">
      <c r="A108" s="29"/>
      <c r="B108" s="87" t="s">
        <v>12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8"/>
      <c r="M108" s="34">
        <v>8</v>
      </c>
      <c r="N108" s="33">
        <v>1</v>
      </c>
      <c r="O108" s="32" t="s">
        <v>8</v>
      </c>
      <c r="P108" s="31">
        <v>200</v>
      </c>
      <c r="Q108" s="89"/>
      <c r="R108" s="89"/>
      <c r="S108" s="90"/>
      <c r="T108" s="30">
        <f>T109+T111</f>
        <v>947985</v>
      </c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2"/>
      <c r="AQ108" s="80">
        <f>AQ111</f>
        <v>894186</v>
      </c>
    </row>
    <row r="109" spans="1:43" ht="21.75" hidden="1" customHeight="1" x14ac:dyDescent="0.2">
      <c r="A109" s="29"/>
      <c r="B109" s="87" t="s">
        <v>11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8"/>
      <c r="M109" s="34">
        <v>8</v>
      </c>
      <c r="N109" s="33">
        <v>1</v>
      </c>
      <c r="O109" s="32" t="s">
        <v>8</v>
      </c>
      <c r="P109" s="31">
        <v>200</v>
      </c>
      <c r="Q109" s="89"/>
      <c r="R109" s="89"/>
      <c r="S109" s="90"/>
      <c r="T109" s="30">
        <f>T110</f>
        <v>0</v>
      </c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2"/>
      <c r="AQ109" s="80" t="s">
        <v>1</v>
      </c>
    </row>
    <row r="110" spans="1:43" ht="21.75" hidden="1" customHeight="1" x14ac:dyDescent="0.2">
      <c r="A110" s="29"/>
      <c r="B110" s="87" t="s">
        <v>9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8"/>
      <c r="M110" s="34">
        <v>8</v>
      </c>
      <c r="N110" s="33">
        <v>1</v>
      </c>
      <c r="O110" s="32" t="s">
        <v>8</v>
      </c>
      <c r="P110" s="31">
        <v>240</v>
      </c>
      <c r="Q110" s="89"/>
      <c r="R110" s="89"/>
      <c r="S110" s="90"/>
      <c r="T110" s="30">
        <v>0</v>
      </c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2"/>
      <c r="AQ110" s="80" t="s">
        <v>1</v>
      </c>
    </row>
    <row r="111" spans="1:43" ht="21.75" customHeight="1" x14ac:dyDescent="0.2">
      <c r="A111" s="29"/>
      <c r="B111" s="87" t="s">
        <v>10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8"/>
      <c r="M111" s="34">
        <v>8</v>
      </c>
      <c r="N111" s="33">
        <v>1</v>
      </c>
      <c r="O111" s="32" t="s">
        <v>8</v>
      </c>
      <c r="P111" s="31">
        <v>200</v>
      </c>
      <c r="Q111" s="89"/>
      <c r="R111" s="89"/>
      <c r="S111" s="90"/>
      <c r="T111" s="30">
        <f>T112</f>
        <v>947985</v>
      </c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2"/>
      <c r="AQ111" s="80">
        <f>AQ112</f>
        <v>894186</v>
      </c>
    </row>
    <row r="112" spans="1:43" ht="21.75" customHeight="1" x14ac:dyDescent="0.2">
      <c r="A112" s="29"/>
      <c r="B112" s="87" t="s">
        <v>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8"/>
      <c r="M112" s="34">
        <v>8</v>
      </c>
      <c r="N112" s="33">
        <v>1</v>
      </c>
      <c r="O112" s="32" t="s">
        <v>8</v>
      </c>
      <c r="P112" s="31">
        <v>240</v>
      </c>
      <c r="Q112" s="89"/>
      <c r="R112" s="89"/>
      <c r="S112" s="90"/>
      <c r="T112" s="30">
        <v>947985</v>
      </c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2"/>
      <c r="AQ112" s="80">
        <v>894186</v>
      </c>
    </row>
    <row r="113" spans="1:43" ht="21.75" hidden="1" customHeight="1" x14ac:dyDescent="0.2">
      <c r="A113" s="29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70"/>
      <c r="N113" s="71"/>
      <c r="O113" s="32"/>
      <c r="P113" s="31"/>
      <c r="Q113" s="58"/>
      <c r="R113" s="58"/>
      <c r="S113" s="59"/>
      <c r="T113" s="3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73"/>
      <c r="AQ113" s="79"/>
    </row>
    <row r="114" spans="1:43" ht="21.75" hidden="1" customHeight="1" x14ac:dyDescent="0.2">
      <c r="A114" s="29"/>
      <c r="B114" s="56"/>
      <c r="C114" s="56"/>
      <c r="D114" s="56"/>
      <c r="E114" s="56"/>
      <c r="F114" s="56"/>
      <c r="G114" s="56"/>
      <c r="H114" s="56"/>
      <c r="I114" s="56"/>
      <c r="J114" s="56"/>
      <c r="K114" s="61" t="s">
        <v>49</v>
      </c>
      <c r="L114" s="61"/>
      <c r="M114" s="65" t="s">
        <v>74</v>
      </c>
      <c r="N114" s="72" t="s">
        <v>75</v>
      </c>
      <c r="O114" s="68">
        <v>9900080110</v>
      </c>
      <c r="P114" s="68">
        <v>800</v>
      </c>
      <c r="Q114" s="61"/>
      <c r="R114" s="61"/>
      <c r="S114" s="61"/>
      <c r="T114" s="69">
        <f>T115</f>
        <v>0</v>
      </c>
      <c r="U114" s="62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73"/>
      <c r="AQ114" s="79"/>
    </row>
    <row r="115" spans="1:43" ht="11.25" hidden="1" customHeight="1" x14ac:dyDescent="0.2">
      <c r="A115" s="29"/>
      <c r="B115" s="56"/>
      <c r="C115" s="56"/>
      <c r="D115" s="56"/>
      <c r="E115" s="56"/>
      <c r="F115" s="56"/>
      <c r="G115" s="56"/>
      <c r="H115" s="56"/>
      <c r="I115" s="56"/>
      <c r="J115" s="56"/>
      <c r="K115" s="61" t="s">
        <v>48</v>
      </c>
      <c r="L115" s="61"/>
      <c r="M115" s="65" t="s">
        <v>74</v>
      </c>
      <c r="N115" s="64" t="s">
        <v>75</v>
      </c>
      <c r="O115" s="68">
        <v>9900080110</v>
      </c>
      <c r="P115" s="68">
        <v>800</v>
      </c>
      <c r="Q115" s="61"/>
      <c r="R115" s="61"/>
      <c r="S115" s="61"/>
      <c r="T115" s="69">
        <f>T116</f>
        <v>0</v>
      </c>
      <c r="U115" s="62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73"/>
      <c r="AQ115" s="79"/>
    </row>
    <row r="116" spans="1:43" ht="12.75" hidden="1" customHeight="1" x14ac:dyDescent="0.2">
      <c r="A116" s="29"/>
      <c r="B116" s="56"/>
      <c r="C116" s="56"/>
      <c r="D116" s="56"/>
      <c r="E116" s="56"/>
      <c r="F116" s="56"/>
      <c r="G116" s="56"/>
      <c r="H116" s="56"/>
      <c r="I116" s="56"/>
      <c r="J116" s="56"/>
      <c r="K116" s="61" t="s">
        <v>24</v>
      </c>
      <c r="L116" s="61"/>
      <c r="M116" s="65" t="s">
        <v>74</v>
      </c>
      <c r="N116" s="64" t="s">
        <v>75</v>
      </c>
      <c r="O116" s="68">
        <v>9900080110</v>
      </c>
      <c r="P116" s="68">
        <v>850</v>
      </c>
      <c r="Q116" s="61"/>
      <c r="R116" s="61"/>
      <c r="S116" s="61"/>
      <c r="T116" s="69">
        <v>0</v>
      </c>
      <c r="U116" s="62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73"/>
      <c r="AQ116" s="79"/>
    </row>
    <row r="117" spans="1:43" ht="11.25" customHeight="1" thickBot="1" x14ac:dyDescent="0.25">
      <c r="A117" s="29"/>
      <c r="B117" s="93" t="s">
        <v>77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34">
        <v>99</v>
      </c>
      <c r="N117" s="33">
        <v>0</v>
      </c>
      <c r="O117" s="32" t="s">
        <v>1</v>
      </c>
      <c r="P117" s="31">
        <v>-1</v>
      </c>
      <c r="Q117" s="89"/>
      <c r="R117" s="89"/>
      <c r="S117" s="90"/>
      <c r="T117" s="30">
        <f t="shared" ref="T117:T122" si="0">T118</f>
        <v>52015</v>
      </c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2"/>
      <c r="AQ117" s="80">
        <f t="shared" ref="AQ117:AQ122" si="1">AQ118</f>
        <v>105815</v>
      </c>
    </row>
    <row r="118" spans="1:43" ht="12.75" customHeight="1" x14ac:dyDescent="0.2">
      <c r="A118" s="29"/>
      <c r="B118" s="84" t="s">
        <v>7</v>
      </c>
      <c r="C118" s="84"/>
      <c r="D118" s="84"/>
      <c r="E118" s="84"/>
      <c r="F118" s="84"/>
      <c r="G118" s="84"/>
      <c r="H118" s="84"/>
      <c r="I118" s="84"/>
      <c r="J118" s="84"/>
      <c r="K118" s="84" t="s">
        <v>77</v>
      </c>
      <c r="L118" s="84"/>
      <c r="M118" s="85">
        <v>99</v>
      </c>
      <c r="N118" s="33">
        <v>1</v>
      </c>
      <c r="O118" s="32" t="s">
        <v>1</v>
      </c>
      <c r="P118" s="31">
        <v>-1</v>
      </c>
      <c r="Q118" s="89"/>
      <c r="R118" s="89"/>
      <c r="S118" s="90"/>
      <c r="T118" s="30">
        <f t="shared" si="0"/>
        <v>52015</v>
      </c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2"/>
      <c r="AQ118" s="80">
        <f t="shared" si="1"/>
        <v>105815</v>
      </c>
    </row>
    <row r="119" spans="1:43" ht="12" customHeight="1" thickBot="1" x14ac:dyDescent="0.25">
      <c r="A119" s="29"/>
      <c r="B119" s="93" t="s">
        <v>77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5"/>
      <c r="M119" s="34">
        <v>99</v>
      </c>
      <c r="N119" s="33">
        <v>99</v>
      </c>
      <c r="O119" s="32" t="s">
        <v>6</v>
      </c>
      <c r="P119" s="31">
        <v>-1</v>
      </c>
      <c r="Q119" s="89"/>
      <c r="R119" s="89"/>
      <c r="S119" s="90"/>
      <c r="T119" s="30">
        <f t="shared" si="0"/>
        <v>52015</v>
      </c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2"/>
      <c r="AQ119" s="80">
        <f t="shared" si="1"/>
        <v>105815</v>
      </c>
    </row>
    <row r="120" spans="1:43" ht="14.25" customHeight="1" thickBot="1" x14ac:dyDescent="0.25">
      <c r="A120" s="29"/>
      <c r="B120" s="93" t="s">
        <v>77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5"/>
      <c r="M120" s="34">
        <v>99</v>
      </c>
      <c r="N120" s="33">
        <v>99</v>
      </c>
      <c r="O120" s="32" t="s">
        <v>5</v>
      </c>
      <c r="P120" s="31">
        <v>-1</v>
      </c>
      <c r="Q120" s="89"/>
      <c r="R120" s="89"/>
      <c r="S120" s="90"/>
      <c r="T120" s="30">
        <f t="shared" si="0"/>
        <v>52015</v>
      </c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2"/>
      <c r="AQ120" s="80">
        <f t="shared" si="1"/>
        <v>105815</v>
      </c>
    </row>
    <row r="121" spans="1:43" ht="11.25" customHeight="1" thickBot="1" x14ac:dyDescent="0.25">
      <c r="A121" s="29"/>
      <c r="B121" s="93" t="s">
        <v>77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5"/>
      <c r="M121" s="34">
        <v>99</v>
      </c>
      <c r="N121" s="33">
        <v>99</v>
      </c>
      <c r="O121" s="32" t="s">
        <v>5</v>
      </c>
      <c r="P121" s="31">
        <v>900</v>
      </c>
      <c r="Q121" s="89"/>
      <c r="R121" s="89"/>
      <c r="S121" s="90"/>
      <c r="T121" s="30">
        <f t="shared" si="0"/>
        <v>52015</v>
      </c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2"/>
      <c r="AQ121" s="80">
        <f t="shared" si="1"/>
        <v>105815</v>
      </c>
    </row>
    <row r="122" spans="1:43" ht="11.25" customHeight="1" thickBot="1" x14ac:dyDescent="0.25">
      <c r="A122" s="29"/>
      <c r="B122" s="93" t="s">
        <v>77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5"/>
      <c r="M122" s="34">
        <v>99</v>
      </c>
      <c r="N122" s="33">
        <v>99</v>
      </c>
      <c r="O122" s="32" t="s">
        <v>5</v>
      </c>
      <c r="P122" s="31">
        <v>900</v>
      </c>
      <c r="Q122" s="89"/>
      <c r="R122" s="89"/>
      <c r="S122" s="90"/>
      <c r="T122" s="30">
        <f t="shared" si="0"/>
        <v>52015</v>
      </c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2"/>
      <c r="AQ122" s="80">
        <f t="shared" si="1"/>
        <v>105815</v>
      </c>
    </row>
    <row r="123" spans="1:43" ht="14.25" customHeight="1" thickBot="1" x14ac:dyDescent="0.25">
      <c r="A123" s="29"/>
      <c r="B123" s="93" t="s">
        <v>77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5"/>
      <c r="M123" s="28">
        <v>99</v>
      </c>
      <c r="N123" s="27">
        <v>99</v>
      </c>
      <c r="O123" s="26" t="s">
        <v>5</v>
      </c>
      <c r="P123" s="25">
        <v>999</v>
      </c>
      <c r="Q123" s="96"/>
      <c r="R123" s="96"/>
      <c r="S123" s="97"/>
      <c r="T123" s="24">
        <v>52015</v>
      </c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9"/>
      <c r="AQ123" s="80">
        <v>105815</v>
      </c>
    </row>
    <row r="124" spans="1:43" ht="13.5" customHeight="1" thickBot="1" x14ac:dyDescent="0.25">
      <c r="A124" s="23"/>
      <c r="B124" s="21"/>
      <c r="C124" s="22"/>
      <c r="D124" s="22"/>
      <c r="E124" s="21"/>
      <c r="F124" s="21"/>
      <c r="G124" s="21"/>
      <c r="H124" s="21"/>
      <c r="I124" s="21"/>
      <c r="J124" s="20"/>
      <c r="K124" s="19" t="s">
        <v>4</v>
      </c>
      <c r="L124" s="16"/>
      <c r="M124" s="18">
        <v>10</v>
      </c>
      <c r="N124" s="17">
        <v>1</v>
      </c>
      <c r="O124" s="16" t="s">
        <v>3</v>
      </c>
      <c r="P124" s="16" t="s">
        <v>2</v>
      </c>
      <c r="Q124" s="15"/>
      <c r="R124" s="14"/>
      <c r="S124" s="13"/>
      <c r="T124" s="83">
        <f>T9+T49+T61+T79+T101+T117</f>
        <v>2173345</v>
      </c>
      <c r="U124" s="12"/>
      <c r="V124" s="11"/>
      <c r="W124" s="11"/>
      <c r="X124" s="11"/>
      <c r="Y124" s="11"/>
      <c r="Z124" s="11"/>
      <c r="AA124" s="8"/>
      <c r="AB124" s="7"/>
      <c r="AC124" s="9"/>
      <c r="AD124" s="8"/>
      <c r="AE124" s="7"/>
      <c r="AF124" s="9"/>
      <c r="AG124" s="8"/>
      <c r="AH124" s="10"/>
      <c r="AI124" s="9"/>
      <c r="AJ124" s="8"/>
      <c r="AK124" s="7"/>
      <c r="AL124" s="9"/>
      <c r="AM124" s="8"/>
      <c r="AN124" s="7"/>
      <c r="AO124" s="7"/>
      <c r="AP124" s="74"/>
      <c r="AQ124" s="86">
        <f>AQ9+AQ49+AQ61+AQ79+AQ99+AQ117</f>
        <v>2210916</v>
      </c>
    </row>
    <row r="125" spans="1:43" ht="14.25" customHeight="1" x14ac:dyDescent="0.2">
      <c r="A125" s="2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5"/>
      <c r="M125" s="5"/>
      <c r="N125" s="5"/>
      <c r="O125" s="5"/>
      <c r="P125" s="5"/>
      <c r="Q125" s="5"/>
      <c r="R125" s="5"/>
      <c r="S125" s="5"/>
      <c r="T125" s="4"/>
      <c r="U125" s="5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3" t="s">
        <v>1</v>
      </c>
    </row>
    <row r="126" spans="1:43" ht="9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2.75" customHeight="1" x14ac:dyDescent="0.2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</sheetData>
  <mergeCells count="313">
    <mergeCell ref="T5:AQ5"/>
    <mergeCell ref="T3:AQ3"/>
    <mergeCell ref="T1:AQ1"/>
    <mergeCell ref="K4:AQ4"/>
    <mergeCell ref="U11:AP11"/>
    <mergeCell ref="K7:K8"/>
    <mergeCell ref="M7:M8"/>
    <mergeCell ref="N7:N8"/>
    <mergeCell ref="P7:P8"/>
    <mergeCell ref="O7:O8"/>
    <mergeCell ref="T6:AQ6"/>
    <mergeCell ref="B9:L9"/>
    <mergeCell ref="Q9:S9"/>
    <mergeCell ref="U9:AP9"/>
    <mergeCell ref="T7:AQ7"/>
    <mergeCell ref="U10:AP10"/>
    <mergeCell ref="B10:L10"/>
    <mergeCell ref="Q10:S10"/>
    <mergeCell ref="B11:L11"/>
    <mergeCell ref="Q11:S11"/>
    <mergeCell ref="B98:L98"/>
    <mergeCell ref="Q98:S98"/>
    <mergeCell ref="B97:L97"/>
    <mergeCell ref="Q88:S88"/>
    <mergeCell ref="U88:AP88"/>
    <mergeCell ref="B94:L94"/>
    <mergeCell ref="B49:L49"/>
    <mergeCell ref="Q49:S49"/>
    <mergeCell ref="U49:AP49"/>
    <mergeCell ref="U61:AP61"/>
    <mergeCell ref="Q52:S52"/>
    <mergeCell ref="U52:AP52"/>
    <mergeCell ref="B53:L53"/>
    <mergeCell ref="U50:AP50"/>
    <mergeCell ref="B62:L62"/>
    <mergeCell ref="Q62:S62"/>
    <mergeCell ref="U62:AP62"/>
    <mergeCell ref="B52:L52"/>
    <mergeCell ref="B79:L79"/>
    <mergeCell ref="Q79:S79"/>
    <mergeCell ref="U79:AP79"/>
    <mergeCell ref="Q53:S53"/>
    <mergeCell ref="U53:AP53"/>
    <mergeCell ref="B58:L58"/>
    <mergeCell ref="B99:L99"/>
    <mergeCell ref="Q99:S99"/>
    <mergeCell ref="U99:AP99"/>
    <mergeCell ref="B80:L80"/>
    <mergeCell ref="Q80:S80"/>
    <mergeCell ref="U80:AP80"/>
    <mergeCell ref="B89:L89"/>
    <mergeCell ref="Q89:S89"/>
    <mergeCell ref="U89:AP89"/>
    <mergeCell ref="B81:L81"/>
    <mergeCell ref="Q81:S81"/>
    <mergeCell ref="U81:AP81"/>
    <mergeCell ref="Q82:S82"/>
    <mergeCell ref="Q97:S97"/>
    <mergeCell ref="U97:AP97"/>
    <mergeCell ref="U85:AP85"/>
    <mergeCell ref="B96:L96"/>
    <mergeCell ref="Q96:S96"/>
    <mergeCell ref="U96:AP96"/>
    <mergeCell ref="B93:L93"/>
    <mergeCell ref="Q84:S84"/>
    <mergeCell ref="U84:AP84"/>
    <mergeCell ref="Q92:S92"/>
    <mergeCell ref="B86:L86"/>
    <mergeCell ref="B18:L18"/>
    <mergeCell ref="Q18:S18"/>
    <mergeCell ref="U18:AP18"/>
    <mergeCell ref="B43:L43"/>
    <mergeCell ref="Q43:S43"/>
    <mergeCell ref="U43:AP43"/>
    <mergeCell ref="Q24:S24"/>
    <mergeCell ref="U24:AP24"/>
    <mergeCell ref="B12:L12"/>
    <mergeCell ref="U20:AP20"/>
    <mergeCell ref="B25:L25"/>
    <mergeCell ref="Q25:S25"/>
    <mergeCell ref="U25:AP25"/>
    <mergeCell ref="U21:AP21"/>
    <mergeCell ref="Q22:S22"/>
    <mergeCell ref="B37:L37"/>
    <mergeCell ref="Q37:S37"/>
    <mergeCell ref="U37:AP37"/>
    <mergeCell ref="B39:L39"/>
    <mergeCell ref="Q19:S19"/>
    <mergeCell ref="U19:AP19"/>
    <mergeCell ref="B24:L24"/>
    <mergeCell ref="B26:L26"/>
    <mergeCell ref="Q26:S26"/>
    <mergeCell ref="U44:AP44"/>
    <mergeCell ref="B51:L51"/>
    <mergeCell ref="Q51:S51"/>
    <mergeCell ref="U51:AP51"/>
    <mergeCell ref="B95:L95"/>
    <mergeCell ref="Q95:S95"/>
    <mergeCell ref="U95:AP95"/>
    <mergeCell ref="U92:AP92"/>
    <mergeCell ref="Q91:S91"/>
    <mergeCell ref="B82:L82"/>
    <mergeCell ref="U91:AP91"/>
    <mergeCell ref="B83:L83"/>
    <mergeCell ref="Q83:S83"/>
    <mergeCell ref="U83:AP83"/>
    <mergeCell ref="B90:L90"/>
    <mergeCell ref="Q90:S90"/>
    <mergeCell ref="U90:AP90"/>
    <mergeCell ref="B85:L85"/>
    <mergeCell ref="Q85:S85"/>
    <mergeCell ref="U82:AP82"/>
    <mergeCell ref="B91:L91"/>
    <mergeCell ref="B84:L84"/>
    <mergeCell ref="U26:AP26"/>
    <mergeCell ref="B31:L31"/>
    <mergeCell ref="Q31:S31"/>
    <mergeCell ref="B50:L50"/>
    <mergeCell ref="Q12:S12"/>
    <mergeCell ref="U12:AP12"/>
    <mergeCell ref="B20:L20"/>
    <mergeCell ref="Q20:S20"/>
    <mergeCell ref="B73:L73"/>
    <mergeCell ref="Q73:S73"/>
    <mergeCell ref="U73:AP73"/>
    <mergeCell ref="B13:L13"/>
    <mergeCell ref="Q13:S13"/>
    <mergeCell ref="U13:AP13"/>
    <mergeCell ref="B21:L21"/>
    <mergeCell ref="Q21:S21"/>
    <mergeCell ref="B29:L29"/>
    <mergeCell ref="Q29:S29"/>
    <mergeCell ref="U29:AP29"/>
    <mergeCell ref="Q59:S59"/>
    <mergeCell ref="U59:AP59"/>
    <mergeCell ref="B57:L57"/>
    <mergeCell ref="Q57:S57"/>
    <mergeCell ref="U57:AP57"/>
    <mergeCell ref="U31:AP31"/>
    <mergeCell ref="B30:L30"/>
    <mergeCell ref="Q30:S30"/>
    <mergeCell ref="B36:L36"/>
    <mergeCell ref="Q36:S36"/>
    <mergeCell ref="U36:AP36"/>
    <mergeCell ref="B46:L46"/>
    <mergeCell ref="Q38:S38"/>
    <mergeCell ref="U45:AP45"/>
    <mergeCell ref="U30:AP30"/>
    <mergeCell ref="B33:L33"/>
    <mergeCell ref="Q33:S33"/>
    <mergeCell ref="U33:AP33"/>
    <mergeCell ref="B35:L35"/>
    <mergeCell ref="Q35:S35"/>
    <mergeCell ref="U35:AP35"/>
    <mergeCell ref="B32:L32"/>
    <mergeCell ref="Q32:S32"/>
    <mergeCell ref="U32:AP32"/>
    <mergeCell ref="B34:L34"/>
    <mergeCell ref="Q34:S34"/>
    <mergeCell ref="U34:AP34"/>
    <mergeCell ref="B44:L44"/>
    <mergeCell ref="Q44:S44"/>
    <mergeCell ref="Q50:S50"/>
    <mergeCell ref="B14:L14"/>
    <mergeCell ref="Q14:S14"/>
    <mergeCell ref="U14:AP14"/>
    <mergeCell ref="B16:L16"/>
    <mergeCell ref="Q16:S16"/>
    <mergeCell ref="U16:AP16"/>
    <mergeCell ref="Q23:S23"/>
    <mergeCell ref="U23:AP23"/>
    <mergeCell ref="B28:L28"/>
    <mergeCell ref="U22:AP22"/>
    <mergeCell ref="B27:L27"/>
    <mergeCell ref="Q27:S27"/>
    <mergeCell ref="U27:AP27"/>
    <mergeCell ref="B22:L22"/>
    <mergeCell ref="B23:L23"/>
    <mergeCell ref="B15:L15"/>
    <mergeCell ref="Q15:S15"/>
    <mergeCell ref="U15:AP15"/>
    <mergeCell ref="B17:L17"/>
    <mergeCell ref="Q17:S17"/>
    <mergeCell ref="U17:AP17"/>
    <mergeCell ref="Q28:S28"/>
    <mergeCell ref="U28:AP28"/>
    <mergeCell ref="B19:L19"/>
    <mergeCell ref="U38:AP38"/>
    <mergeCell ref="B40:L40"/>
    <mergeCell ref="Q40:S40"/>
    <mergeCell ref="U40:AP40"/>
    <mergeCell ref="Q39:S39"/>
    <mergeCell ref="U39:AP39"/>
    <mergeCell ref="U42:AP42"/>
    <mergeCell ref="B48:L48"/>
    <mergeCell ref="Q48:S48"/>
    <mergeCell ref="U48:AP48"/>
    <mergeCell ref="B41:L41"/>
    <mergeCell ref="Q41:S41"/>
    <mergeCell ref="U41:AP41"/>
    <mergeCell ref="B47:L47"/>
    <mergeCell ref="Q47:S47"/>
    <mergeCell ref="U47:AP47"/>
    <mergeCell ref="B42:L42"/>
    <mergeCell ref="Q42:S42"/>
    <mergeCell ref="B45:L45"/>
    <mergeCell ref="Q45:S45"/>
    <mergeCell ref="B38:L38"/>
    <mergeCell ref="Q46:S46"/>
    <mergeCell ref="U46:AP46"/>
    <mergeCell ref="B54:L54"/>
    <mergeCell ref="U54:AP54"/>
    <mergeCell ref="Q54:S54"/>
    <mergeCell ref="U74:AP74"/>
    <mergeCell ref="B75:L75"/>
    <mergeCell ref="B60:L60"/>
    <mergeCell ref="Q60:S60"/>
    <mergeCell ref="U60:AP60"/>
    <mergeCell ref="B78:L78"/>
    <mergeCell ref="Q78:S78"/>
    <mergeCell ref="U78:AP78"/>
    <mergeCell ref="Q77:S77"/>
    <mergeCell ref="U77:AP77"/>
    <mergeCell ref="B61:L61"/>
    <mergeCell ref="Q61:S61"/>
    <mergeCell ref="Q58:S58"/>
    <mergeCell ref="Q75:S75"/>
    <mergeCell ref="B74:L74"/>
    <mergeCell ref="Q74:S74"/>
    <mergeCell ref="B55:L55"/>
    <mergeCell ref="Q55:S55"/>
    <mergeCell ref="U55:AP55"/>
    <mergeCell ref="Q86:S86"/>
    <mergeCell ref="U86:AP86"/>
    <mergeCell ref="B92:L92"/>
    <mergeCell ref="U56:AP56"/>
    <mergeCell ref="B59:L59"/>
    <mergeCell ref="U58:AP58"/>
    <mergeCell ref="B76:L76"/>
    <mergeCell ref="B56:L56"/>
    <mergeCell ref="Q56:S56"/>
    <mergeCell ref="U75:AP75"/>
    <mergeCell ref="B77:L77"/>
    <mergeCell ref="Q76:S76"/>
    <mergeCell ref="U76:AP76"/>
    <mergeCell ref="B87:L87"/>
    <mergeCell ref="Q87:S87"/>
    <mergeCell ref="U87:AP87"/>
    <mergeCell ref="B88:L88"/>
    <mergeCell ref="B111:L111"/>
    <mergeCell ref="Q111:S111"/>
    <mergeCell ref="U111:AP111"/>
    <mergeCell ref="B110:L110"/>
    <mergeCell ref="Q110:S110"/>
    <mergeCell ref="U110:AP110"/>
    <mergeCell ref="Q94:S94"/>
    <mergeCell ref="U94:AP94"/>
    <mergeCell ref="Q93:S93"/>
    <mergeCell ref="U93:AP93"/>
    <mergeCell ref="B109:L109"/>
    <mergeCell ref="Q109:S109"/>
    <mergeCell ref="U109:AP109"/>
    <mergeCell ref="B108:L108"/>
    <mergeCell ref="Q108:S108"/>
    <mergeCell ref="U108:AP108"/>
    <mergeCell ref="B106:L106"/>
    <mergeCell ref="Q106:S106"/>
    <mergeCell ref="U106:AP106"/>
    <mergeCell ref="B100:L100"/>
    <mergeCell ref="Q100:S100"/>
    <mergeCell ref="U100:AP100"/>
    <mergeCell ref="B102:L102"/>
    <mergeCell ref="U98:AP98"/>
    <mergeCell ref="B105:L105"/>
    <mergeCell ref="Q105:S105"/>
    <mergeCell ref="U105:AP105"/>
    <mergeCell ref="B107:L107"/>
    <mergeCell ref="Q107:S107"/>
    <mergeCell ref="U107:AP107"/>
    <mergeCell ref="B101:L101"/>
    <mergeCell ref="Q101:S101"/>
    <mergeCell ref="U101:AP101"/>
    <mergeCell ref="B104:L104"/>
    <mergeCell ref="Q104:S104"/>
    <mergeCell ref="U104:AP104"/>
    <mergeCell ref="Q102:S102"/>
    <mergeCell ref="U102:AP102"/>
    <mergeCell ref="B103:L103"/>
    <mergeCell ref="Q103:S103"/>
    <mergeCell ref="U103:AP103"/>
    <mergeCell ref="B112:L112"/>
    <mergeCell ref="Q112:S112"/>
    <mergeCell ref="U112:AP112"/>
    <mergeCell ref="B123:L123"/>
    <mergeCell ref="Q123:S123"/>
    <mergeCell ref="U123:AP123"/>
    <mergeCell ref="B122:L122"/>
    <mergeCell ref="Q122:S122"/>
    <mergeCell ref="U122:AP122"/>
    <mergeCell ref="B120:L120"/>
    <mergeCell ref="B121:L121"/>
    <mergeCell ref="Q121:S121"/>
    <mergeCell ref="U121:AP121"/>
    <mergeCell ref="Q120:S120"/>
    <mergeCell ref="U120:AP120"/>
    <mergeCell ref="B119:L119"/>
    <mergeCell ref="Q119:S119"/>
    <mergeCell ref="U119:AP119"/>
    <mergeCell ref="Q118:S118"/>
    <mergeCell ref="U118:AP118"/>
    <mergeCell ref="B117:L117"/>
    <mergeCell ref="Q117:S117"/>
    <mergeCell ref="U117:AP117"/>
  </mergeCells>
  <pageMargins left="0.39370078740157483" right="0.19685039370078741" top="0.78740157480314965" bottom="0.19685039370078741" header="0.39370078740157483" footer="0.19685039370078741"/>
  <pageSetup paperSize="9" scale="91" fitToHeight="3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mal</cp:lastModifiedBy>
  <cp:lastPrinted>2017-11-15T06:45:09Z</cp:lastPrinted>
  <dcterms:created xsi:type="dcterms:W3CDTF">2016-11-28T06:59:12Z</dcterms:created>
  <dcterms:modified xsi:type="dcterms:W3CDTF">2018-11-26T08:37:11Z</dcterms:modified>
</cp:coreProperties>
</file>